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35" windowWidth="13395" windowHeight="6210"/>
  </bookViews>
  <sheets>
    <sheet name="Sheet1" sheetId="1" r:id="rId1"/>
    <sheet name="اللوائح" sheetId="2" r:id="rId2"/>
  </sheets>
  <definedNames>
    <definedName name="_xlnm._FilterDatabase" localSheetId="0" hidden="1">Sheet1!$A$3:$I$471</definedName>
    <definedName name="_xlnm.Extract" localSheetId="0">اللوائح!$Q$2</definedName>
    <definedName name="أجور">اللوائح!$Q$3:$R$15</definedName>
    <definedName name="جزاء">اللوائح!$A$2:$D$19</definedName>
    <definedName name="جزاءات">اللوائح!$D$2:$E$18</definedName>
    <definedName name="شرائح">اللوائح!$G$4:$I$9</definedName>
  </definedNames>
  <calcPr calcId="144525"/>
</workbook>
</file>

<file path=xl/calcChain.xml><?xml version="1.0" encoding="utf-8"?>
<calcChain xmlns="http://schemas.openxmlformats.org/spreadsheetml/2006/main">
  <c r="K5" i="1" l="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 i="1"/>
  <c r="I5" i="1" l="1"/>
  <c r="J5" i="1" s="1"/>
  <c r="I6" i="1"/>
  <c r="J6" i="1" s="1"/>
  <c r="I7" i="1"/>
  <c r="J7" i="1" s="1"/>
  <c r="I8" i="1"/>
  <c r="J8" i="1" s="1"/>
  <c r="I9" i="1"/>
  <c r="J9" i="1" s="1"/>
  <c r="I10" i="1"/>
  <c r="J10" i="1" s="1"/>
  <c r="I11" i="1"/>
  <c r="J11" i="1" s="1"/>
  <c r="I12" i="1"/>
  <c r="J12" i="1" s="1"/>
  <c r="I13" i="1"/>
  <c r="J13" i="1" s="1"/>
  <c r="I14" i="1"/>
  <c r="J14" i="1" s="1"/>
  <c r="I15" i="1"/>
  <c r="J15" i="1" s="1"/>
  <c r="I16" i="1"/>
  <c r="J16" i="1" s="1"/>
  <c r="I17" i="1"/>
  <c r="J17" i="1" s="1"/>
  <c r="I18" i="1"/>
  <c r="J18" i="1" s="1"/>
  <c r="I19" i="1"/>
  <c r="J19" i="1" s="1"/>
  <c r="I20" i="1"/>
  <c r="J20" i="1" s="1"/>
  <c r="I21" i="1"/>
  <c r="J21" i="1" s="1"/>
  <c r="I22" i="1"/>
  <c r="J22" i="1" s="1"/>
  <c r="I23" i="1"/>
  <c r="J23" i="1" s="1"/>
  <c r="I24" i="1"/>
  <c r="J24" i="1" s="1"/>
  <c r="I25" i="1"/>
  <c r="J25" i="1" s="1"/>
  <c r="I26" i="1"/>
  <c r="J26"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75" i="1"/>
  <c r="J75" i="1" s="1"/>
  <c r="I78" i="1"/>
  <c r="J78" i="1" s="1"/>
  <c r="I79" i="1"/>
  <c r="J79" i="1" s="1"/>
  <c r="I80" i="1"/>
  <c r="J80" i="1" s="1"/>
  <c r="I81" i="1"/>
  <c r="J81" i="1" s="1"/>
  <c r="I82" i="1"/>
  <c r="J82" i="1" s="1"/>
  <c r="I83" i="1"/>
  <c r="J83" i="1" s="1"/>
  <c r="I84" i="1"/>
  <c r="J84" i="1" s="1"/>
  <c r="I86" i="1"/>
  <c r="J86" i="1" s="1"/>
  <c r="I92" i="1"/>
  <c r="J92" i="1" s="1"/>
  <c r="I93" i="1"/>
  <c r="J93" i="1" s="1"/>
  <c r="I95" i="1"/>
  <c r="J95" i="1" s="1"/>
  <c r="I99" i="1"/>
  <c r="J99" i="1" s="1"/>
  <c r="I4" i="1"/>
  <c r="J4" i="1" s="1"/>
  <c r="A3" i="2" l="1"/>
  <c r="A4" i="2"/>
  <c r="A5" i="2"/>
  <c r="A6" i="2"/>
  <c r="A7" i="2"/>
  <c r="A8" i="2"/>
  <c r="A9" i="2"/>
  <c r="A10" i="2"/>
  <c r="A11" i="2"/>
  <c r="A12" i="2"/>
  <c r="A13" i="2"/>
  <c r="A14" i="2"/>
  <c r="A15" i="2"/>
  <c r="A16" i="2"/>
  <c r="A17" i="2"/>
  <c r="A18" i="2"/>
  <c r="A19" i="2"/>
  <c r="A2" i="2"/>
  <c r="D316" i="1" l="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4" i="1"/>
  <c r="E314" i="1" l="1"/>
  <c r="E334" i="1"/>
  <c r="E312" i="1"/>
  <c r="E336" i="1"/>
  <c r="E332" i="1"/>
  <c r="E330" i="1"/>
  <c r="E17" i="1"/>
  <c r="E43" i="1"/>
  <c r="E69" i="1"/>
  <c r="E95" i="1"/>
  <c r="E30" i="1"/>
  <c r="E56" i="1"/>
  <c r="E82" i="1"/>
  <c r="E108" i="1"/>
  <c r="E134" i="1"/>
  <c r="E160" i="1"/>
  <c r="E121" i="1"/>
  <c r="E173" i="1"/>
  <c r="E186" i="1"/>
  <c r="E212" i="1"/>
  <c r="E238" i="1"/>
  <c r="E264" i="1"/>
  <c r="E290" i="1"/>
  <c r="E147" i="1"/>
  <c r="E199" i="1"/>
  <c r="E225" i="1"/>
  <c r="E251" i="1"/>
  <c r="E277" i="1"/>
  <c r="E29" i="1"/>
  <c r="E55" i="1"/>
  <c r="E81" i="1"/>
  <c r="E107" i="1"/>
  <c r="E16" i="1"/>
  <c r="E42" i="1"/>
  <c r="E68" i="1"/>
  <c r="E94" i="1"/>
  <c r="E120" i="1"/>
  <c r="E146" i="1"/>
  <c r="E172" i="1"/>
  <c r="E133" i="1"/>
  <c r="E198" i="1"/>
  <c r="E224" i="1"/>
  <c r="E250" i="1"/>
  <c r="E276" i="1"/>
  <c r="E302" i="1"/>
  <c r="E159" i="1"/>
  <c r="E185" i="1"/>
  <c r="E211" i="1"/>
  <c r="E237" i="1"/>
  <c r="E263" i="1"/>
  <c r="E289" i="1"/>
  <c r="E27" i="1"/>
  <c r="E53" i="1"/>
  <c r="E79" i="1"/>
  <c r="E105" i="1"/>
  <c r="E14" i="1"/>
  <c r="E40" i="1"/>
  <c r="E66" i="1"/>
  <c r="E92" i="1"/>
  <c r="E118" i="1"/>
  <c r="E144" i="1"/>
  <c r="E170" i="1"/>
  <c r="E157" i="1"/>
  <c r="E196" i="1"/>
  <c r="E222" i="1"/>
  <c r="E248" i="1"/>
  <c r="E274" i="1"/>
  <c r="E300" i="1"/>
  <c r="E131" i="1"/>
  <c r="E183" i="1"/>
  <c r="E209" i="1"/>
  <c r="E235" i="1"/>
  <c r="E261" i="1"/>
  <c r="E287" i="1"/>
  <c r="E25" i="1"/>
  <c r="E51" i="1"/>
  <c r="E77" i="1"/>
  <c r="E103" i="1"/>
  <c r="E12" i="1"/>
  <c r="E38" i="1"/>
  <c r="E64" i="1"/>
  <c r="E90" i="1"/>
  <c r="E116" i="1"/>
  <c r="E142" i="1"/>
  <c r="E168" i="1"/>
  <c r="E129" i="1"/>
  <c r="E194" i="1"/>
  <c r="E220" i="1"/>
  <c r="E246" i="1"/>
  <c r="E272" i="1"/>
  <c r="E298" i="1"/>
  <c r="E155" i="1"/>
  <c r="E181" i="1"/>
  <c r="E207" i="1"/>
  <c r="E233" i="1"/>
  <c r="E259" i="1"/>
  <c r="E285" i="1"/>
  <c r="E23" i="1"/>
  <c r="E49" i="1"/>
  <c r="E75" i="1"/>
  <c r="E101" i="1"/>
  <c r="E10" i="1"/>
  <c r="E36" i="1"/>
  <c r="E62" i="1"/>
  <c r="E88" i="1"/>
  <c r="E114" i="1"/>
  <c r="E140" i="1"/>
  <c r="E166" i="1"/>
  <c r="E153" i="1"/>
  <c r="E192" i="1"/>
  <c r="E218" i="1"/>
  <c r="E244" i="1"/>
  <c r="E270" i="1"/>
  <c r="E296" i="1"/>
  <c r="E127" i="1"/>
  <c r="E179" i="1"/>
  <c r="E205" i="1"/>
  <c r="E231" i="1"/>
  <c r="E257" i="1"/>
  <c r="E283" i="1"/>
  <c r="E21" i="1"/>
  <c r="E47" i="1"/>
  <c r="E73" i="1"/>
  <c r="E99" i="1"/>
  <c r="E8" i="1"/>
  <c r="E34" i="1"/>
  <c r="E60" i="1"/>
  <c r="E86" i="1"/>
  <c r="E112" i="1"/>
  <c r="E138" i="1"/>
  <c r="E164" i="1"/>
  <c r="E125" i="1"/>
  <c r="E190" i="1"/>
  <c r="E216" i="1"/>
  <c r="E242" i="1"/>
  <c r="E268" i="1"/>
  <c r="E294" i="1"/>
  <c r="E151" i="1"/>
  <c r="E177" i="1"/>
  <c r="E203" i="1"/>
  <c r="E229" i="1"/>
  <c r="E255" i="1"/>
  <c r="E281" i="1"/>
  <c r="E19" i="1"/>
  <c r="E45" i="1"/>
  <c r="E71" i="1"/>
  <c r="E97" i="1"/>
  <c r="E6" i="1"/>
  <c r="E32" i="1"/>
  <c r="E58" i="1"/>
  <c r="E84" i="1"/>
  <c r="E110" i="1"/>
  <c r="E136" i="1"/>
  <c r="E162" i="1"/>
  <c r="E149" i="1"/>
  <c r="E188" i="1"/>
  <c r="E214" i="1"/>
  <c r="E240" i="1"/>
  <c r="E266" i="1"/>
  <c r="E292" i="1"/>
  <c r="E123" i="1"/>
  <c r="E175" i="1"/>
  <c r="E201" i="1"/>
  <c r="E227" i="1"/>
  <c r="E253" i="1"/>
  <c r="E279" i="1"/>
  <c r="E4" i="1"/>
  <c r="E470" i="1"/>
  <c r="E468" i="1"/>
  <c r="E466" i="1"/>
  <c r="E464" i="1"/>
  <c r="E462" i="1"/>
  <c r="E460" i="1"/>
  <c r="E458" i="1"/>
  <c r="E456" i="1"/>
  <c r="E454" i="1"/>
  <c r="E452" i="1"/>
  <c r="E450" i="1"/>
  <c r="E448" i="1"/>
  <c r="E446" i="1"/>
  <c r="E444" i="1"/>
  <c r="E442" i="1"/>
  <c r="E440" i="1"/>
  <c r="E438" i="1"/>
  <c r="E436" i="1"/>
  <c r="E434" i="1"/>
  <c r="E432" i="1"/>
  <c r="E430" i="1"/>
  <c r="E428" i="1"/>
  <c r="E426" i="1"/>
  <c r="E424" i="1"/>
  <c r="E422" i="1"/>
  <c r="E420" i="1"/>
  <c r="E418" i="1"/>
  <c r="E416" i="1"/>
  <c r="E414" i="1"/>
  <c r="E412" i="1"/>
  <c r="E410" i="1"/>
  <c r="E408" i="1"/>
  <c r="E406" i="1"/>
  <c r="E404" i="1"/>
  <c r="E402" i="1"/>
  <c r="E400" i="1"/>
  <c r="E398" i="1"/>
  <c r="E396" i="1"/>
  <c r="E394" i="1"/>
  <c r="E392" i="1"/>
  <c r="E390" i="1"/>
  <c r="E388" i="1"/>
  <c r="E386" i="1"/>
  <c r="E384" i="1"/>
  <c r="E382" i="1"/>
  <c r="E380" i="1"/>
  <c r="E378" i="1"/>
  <c r="E376" i="1"/>
  <c r="E374" i="1"/>
  <c r="E372" i="1"/>
  <c r="E370" i="1"/>
  <c r="E368" i="1"/>
  <c r="E366" i="1"/>
  <c r="E364" i="1"/>
  <c r="E362" i="1"/>
  <c r="E360" i="1"/>
  <c r="E358" i="1"/>
  <c r="E356" i="1"/>
  <c r="E354" i="1"/>
  <c r="E352" i="1"/>
  <c r="E350" i="1"/>
  <c r="E348" i="1"/>
  <c r="E346" i="1"/>
  <c r="E344" i="1"/>
  <c r="E342" i="1"/>
  <c r="E340" i="1"/>
  <c r="E338" i="1"/>
  <c r="E328" i="1"/>
  <c r="E326" i="1"/>
  <c r="E324" i="1"/>
  <c r="E322" i="1"/>
  <c r="E320" i="1"/>
  <c r="E318" i="1"/>
  <c r="E316" i="1"/>
  <c r="E309" i="1"/>
  <c r="E305" i="1"/>
  <c r="E15" i="1"/>
  <c r="E41" i="1"/>
  <c r="E67" i="1"/>
  <c r="E93" i="1"/>
  <c r="E28" i="1"/>
  <c r="E54" i="1"/>
  <c r="E80" i="1"/>
  <c r="E106" i="1"/>
  <c r="E132" i="1"/>
  <c r="E158" i="1"/>
  <c r="E145" i="1"/>
  <c r="E184" i="1"/>
  <c r="E210" i="1"/>
  <c r="E236" i="1"/>
  <c r="E262" i="1"/>
  <c r="E288" i="1"/>
  <c r="E119" i="1"/>
  <c r="E171" i="1"/>
  <c r="E197" i="1"/>
  <c r="E223" i="1"/>
  <c r="E249" i="1"/>
  <c r="E275" i="1"/>
  <c r="E301" i="1"/>
  <c r="E13" i="1"/>
  <c r="E39" i="1"/>
  <c r="E65" i="1"/>
  <c r="E91" i="1"/>
  <c r="E26" i="1"/>
  <c r="E52" i="1"/>
  <c r="E78" i="1"/>
  <c r="E104" i="1"/>
  <c r="E130" i="1"/>
  <c r="E156" i="1"/>
  <c r="E117" i="1"/>
  <c r="E169" i="1"/>
  <c r="E182" i="1"/>
  <c r="E208" i="1"/>
  <c r="E234" i="1"/>
  <c r="E260" i="1"/>
  <c r="E286" i="1"/>
  <c r="E143" i="1"/>
  <c r="E195" i="1"/>
  <c r="E221" i="1"/>
  <c r="E247" i="1"/>
  <c r="E273" i="1"/>
  <c r="E299" i="1"/>
  <c r="E11" i="1"/>
  <c r="E37" i="1"/>
  <c r="E63" i="1"/>
  <c r="E89" i="1"/>
  <c r="E24" i="1"/>
  <c r="E50" i="1"/>
  <c r="E76" i="1"/>
  <c r="E102" i="1"/>
  <c r="E128" i="1"/>
  <c r="E154" i="1"/>
  <c r="E141" i="1"/>
  <c r="E180" i="1"/>
  <c r="E206" i="1"/>
  <c r="E232" i="1"/>
  <c r="E258" i="1"/>
  <c r="E284" i="1"/>
  <c r="E310" i="1"/>
  <c r="E115" i="1"/>
  <c r="E167" i="1"/>
  <c r="E193" i="1"/>
  <c r="E219" i="1"/>
  <c r="E245" i="1"/>
  <c r="E271" i="1"/>
  <c r="E297" i="1"/>
  <c r="E9" i="1"/>
  <c r="E35" i="1"/>
  <c r="E61" i="1"/>
  <c r="E87" i="1"/>
  <c r="E22" i="1"/>
  <c r="E48" i="1"/>
  <c r="E74" i="1"/>
  <c r="E100" i="1"/>
  <c r="E126" i="1"/>
  <c r="E152" i="1"/>
  <c r="E113" i="1"/>
  <c r="E165" i="1"/>
  <c r="E178" i="1"/>
  <c r="E204" i="1"/>
  <c r="E230" i="1"/>
  <c r="E256" i="1"/>
  <c r="E282" i="1"/>
  <c r="E308" i="1"/>
  <c r="E139" i="1"/>
  <c r="E191" i="1"/>
  <c r="E217" i="1"/>
  <c r="E243" i="1"/>
  <c r="E269" i="1"/>
  <c r="E295" i="1"/>
  <c r="E7" i="1"/>
  <c r="E33" i="1"/>
  <c r="E59" i="1"/>
  <c r="E85" i="1"/>
  <c r="E20" i="1"/>
  <c r="E46" i="1"/>
  <c r="E72" i="1"/>
  <c r="E98" i="1"/>
  <c r="E124" i="1"/>
  <c r="E150" i="1"/>
  <c r="E137" i="1"/>
  <c r="E176" i="1"/>
  <c r="E202" i="1"/>
  <c r="E228" i="1"/>
  <c r="E254" i="1"/>
  <c r="E280" i="1"/>
  <c r="E306" i="1"/>
  <c r="E111" i="1"/>
  <c r="E163" i="1"/>
  <c r="E189" i="1"/>
  <c r="E215" i="1"/>
  <c r="E241" i="1"/>
  <c r="E267" i="1"/>
  <c r="E293" i="1"/>
  <c r="E5" i="1"/>
  <c r="E31" i="1"/>
  <c r="E57" i="1"/>
  <c r="E83" i="1"/>
  <c r="E18" i="1"/>
  <c r="E44" i="1"/>
  <c r="E70" i="1"/>
  <c r="E96" i="1"/>
  <c r="E122" i="1"/>
  <c r="E148" i="1"/>
  <c r="E174" i="1"/>
  <c r="E109" i="1"/>
  <c r="E161" i="1"/>
  <c r="E200" i="1"/>
  <c r="E226" i="1"/>
  <c r="E252" i="1"/>
  <c r="E278" i="1"/>
  <c r="E304" i="1"/>
  <c r="E135" i="1"/>
  <c r="E187" i="1"/>
  <c r="E213" i="1"/>
  <c r="E239" i="1"/>
  <c r="E265" i="1"/>
  <c r="E291" i="1"/>
  <c r="E471" i="1"/>
  <c r="E469" i="1"/>
  <c r="E467" i="1"/>
  <c r="E465" i="1"/>
  <c r="E463" i="1"/>
  <c r="E461" i="1"/>
  <c r="E459" i="1"/>
  <c r="E457" i="1"/>
  <c r="E455" i="1"/>
  <c r="E453" i="1"/>
  <c r="E451" i="1"/>
  <c r="E449" i="1"/>
  <c r="E447" i="1"/>
  <c r="E445" i="1"/>
  <c r="E443" i="1"/>
  <c r="E441" i="1"/>
  <c r="E439" i="1"/>
  <c r="E437" i="1"/>
  <c r="E435" i="1"/>
  <c r="E433" i="1"/>
  <c r="E431" i="1"/>
  <c r="E429" i="1"/>
  <c r="E427" i="1"/>
  <c r="E425" i="1"/>
  <c r="E423" i="1"/>
  <c r="E421" i="1"/>
  <c r="E419" i="1"/>
  <c r="E417" i="1"/>
  <c r="E415" i="1"/>
  <c r="E413" i="1"/>
  <c r="E411" i="1"/>
  <c r="E409" i="1"/>
  <c r="E407" i="1"/>
  <c r="E405" i="1"/>
  <c r="E403" i="1"/>
  <c r="E401" i="1"/>
  <c r="E399" i="1"/>
  <c r="E397" i="1"/>
  <c r="E395" i="1"/>
  <c r="E393" i="1"/>
  <c r="E391" i="1"/>
  <c r="E389" i="1"/>
  <c r="E387" i="1"/>
  <c r="E385" i="1"/>
  <c r="E383" i="1"/>
  <c r="E381" i="1"/>
  <c r="E379" i="1"/>
  <c r="E377" i="1"/>
  <c r="E375" i="1"/>
  <c r="E373" i="1"/>
  <c r="E371" i="1"/>
  <c r="E369" i="1"/>
  <c r="E367" i="1"/>
  <c r="E365" i="1"/>
  <c r="E363" i="1"/>
  <c r="E361" i="1"/>
  <c r="E359" i="1"/>
  <c r="E357" i="1"/>
  <c r="E355" i="1"/>
  <c r="E353" i="1"/>
  <c r="E351" i="1"/>
  <c r="E349" i="1"/>
  <c r="E347" i="1"/>
  <c r="E345" i="1"/>
  <c r="E343" i="1"/>
  <c r="E341" i="1"/>
  <c r="E339" i="1"/>
  <c r="E337" i="1"/>
  <c r="E335" i="1"/>
  <c r="E333" i="1"/>
  <c r="E331" i="1"/>
  <c r="E329" i="1"/>
  <c r="E327" i="1"/>
  <c r="E325" i="1"/>
  <c r="E323" i="1"/>
  <c r="E321" i="1"/>
  <c r="E319" i="1"/>
  <c r="E317" i="1"/>
  <c r="E315" i="1"/>
  <c r="E313" i="1"/>
  <c r="E311" i="1"/>
  <c r="E307" i="1"/>
  <c r="E303" i="1"/>
  <c r="H307" i="1" l="1"/>
  <c r="F307" i="1" s="1"/>
  <c r="H325" i="1"/>
  <c r="F325" i="1" s="1"/>
  <c r="H303" i="1"/>
  <c r="F303" i="1" s="1"/>
  <c r="H311" i="1"/>
  <c r="F311" i="1" s="1"/>
  <c r="H315" i="1"/>
  <c r="F315" i="1" s="1"/>
  <c r="H319" i="1"/>
  <c r="F319" i="1" s="1"/>
  <c r="H323" i="1"/>
  <c r="F323" i="1" s="1"/>
  <c r="H327" i="1"/>
  <c r="F327" i="1" s="1"/>
  <c r="H331" i="1"/>
  <c r="F331" i="1" s="1"/>
  <c r="H335" i="1"/>
  <c r="F335" i="1" s="1"/>
  <c r="H339" i="1"/>
  <c r="F339" i="1" s="1"/>
  <c r="H343" i="1"/>
  <c r="F343" i="1" s="1"/>
  <c r="H347" i="1"/>
  <c r="F347" i="1" s="1"/>
  <c r="H351" i="1"/>
  <c r="F351" i="1" s="1"/>
  <c r="H313" i="1"/>
  <c r="F313" i="1" s="1"/>
  <c r="H321" i="1"/>
  <c r="F321" i="1" s="1"/>
  <c r="H359" i="1"/>
  <c r="F359" i="1" s="1"/>
  <c r="H265" i="1"/>
  <c r="F265" i="1" s="1"/>
  <c r="H213" i="1"/>
  <c r="F213" i="1" s="1"/>
  <c r="H135" i="1"/>
  <c r="F135" i="1" s="1"/>
  <c r="H122" i="1"/>
  <c r="F122" i="1" s="1"/>
  <c r="H267" i="1"/>
  <c r="F267" i="1" s="1"/>
  <c r="H215" i="1"/>
  <c r="F215" i="1" s="1"/>
  <c r="H163" i="1"/>
  <c r="F163" i="1" s="1"/>
  <c r="H137" i="1"/>
  <c r="F137" i="1" s="1"/>
  <c r="H124" i="1"/>
  <c r="F124" i="1" s="1"/>
  <c r="H269" i="1"/>
  <c r="F269" i="1" s="1"/>
  <c r="H217" i="1"/>
  <c r="F217" i="1" s="1"/>
  <c r="H139" i="1"/>
  <c r="F139" i="1" s="1"/>
  <c r="H113" i="1"/>
  <c r="F113" i="1" s="1"/>
  <c r="H74" i="1"/>
  <c r="F74" i="1" s="1"/>
  <c r="I74" i="1" s="1"/>
  <c r="J74" i="1" s="1"/>
  <c r="H271" i="1"/>
  <c r="F271" i="1" s="1"/>
  <c r="H219" i="1"/>
  <c r="F219" i="1" s="1"/>
  <c r="H167" i="1"/>
  <c r="F167" i="1" s="1"/>
  <c r="H141" i="1"/>
  <c r="F141" i="1" s="1"/>
  <c r="H128" i="1"/>
  <c r="F128" i="1" s="1"/>
  <c r="H76" i="1"/>
  <c r="F76" i="1" s="1"/>
  <c r="H273" i="1"/>
  <c r="F273" i="1" s="1"/>
  <c r="H221" i="1"/>
  <c r="F221" i="1" s="1"/>
  <c r="H143" i="1"/>
  <c r="F143" i="1" s="1"/>
  <c r="H104" i="1"/>
  <c r="F104" i="1" s="1"/>
  <c r="H301" i="1"/>
  <c r="F301" i="1" s="1"/>
  <c r="H249" i="1"/>
  <c r="F249" i="1" s="1"/>
  <c r="H197" i="1"/>
  <c r="F197" i="1" s="1"/>
  <c r="H119" i="1"/>
  <c r="F119" i="1" s="1"/>
  <c r="H309" i="1"/>
  <c r="F309" i="1" s="1"/>
  <c r="H318" i="1"/>
  <c r="F318" i="1" s="1"/>
  <c r="H279" i="1"/>
  <c r="F279" i="1" s="1"/>
  <c r="H227" i="1"/>
  <c r="F227" i="1" s="1"/>
  <c r="H175" i="1"/>
  <c r="F175" i="1" s="1"/>
  <c r="H162" i="1"/>
  <c r="F162" i="1" s="1"/>
  <c r="H110" i="1"/>
  <c r="F110" i="1" s="1"/>
  <c r="H255" i="1"/>
  <c r="F255" i="1" s="1"/>
  <c r="H203" i="1"/>
  <c r="F203" i="1" s="1"/>
  <c r="H151" i="1"/>
  <c r="F151" i="1" s="1"/>
  <c r="H125" i="1"/>
  <c r="F125" i="1" s="1"/>
  <c r="H283" i="1"/>
  <c r="F283" i="1" s="1"/>
  <c r="H231" i="1"/>
  <c r="F231" i="1" s="1"/>
  <c r="H179" i="1"/>
  <c r="F179" i="1" s="1"/>
  <c r="H166" i="1"/>
  <c r="F166" i="1" s="1"/>
  <c r="H114" i="1"/>
  <c r="F114" i="1" s="1"/>
  <c r="H259" i="1"/>
  <c r="F259" i="1" s="1"/>
  <c r="H207" i="1"/>
  <c r="F207" i="1" s="1"/>
  <c r="H155" i="1"/>
  <c r="F155" i="1" s="1"/>
  <c r="H129" i="1"/>
  <c r="F129" i="1" s="1"/>
  <c r="H90" i="1"/>
  <c r="F90" i="1" s="1"/>
  <c r="H287" i="1"/>
  <c r="F287" i="1" s="1"/>
  <c r="H235" i="1"/>
  <c r="F235" i="1" s="1"/>
  <c r="H183" i="1"/>
  <c r="F183" i="1" s="1"/>
  <c r="H118" i="1"/>
  <c r="F118" i="1" s="1"/>
  <c r="H263" i="1"/>
  <c r="F263" i="1" s="1"/>
  <c r="H211" i="1"/>
  <c r="F211" i="1" s="1"/>
  <c r="H159" i="1"/>
  <c r="F159" i="1" s="1"/>
  <c r="H133" i="1"/>
  <c r="F133" i="1" s="1"/>
  <c r="H94" i="1"/>
  <c r="F94" i="1" s="1"/>
  <c r="H305" i="1"/>
  <c r="F305" i="1" s="1"/>
  <c r="H131" i="1"/>
  <c r="F131" i="1" s="1"/>
  <c r="H317" i="1"/>
  <c r="F317" i="1" s="1"/>
  <c r="H4" i="1"/>
  <c r="F4" i="1" s="1"/>
  <c r="H251" i="1"/>
  <c r="F251" i="1" s="1"/>
  <c r="H199" i="1"/>
  <c r="F199" i="1" s="1"/>
  <c r="H121" i="1"/>
  <c r="F121" i="1" s="1"/>
  <c r="H5" i="1"/>
  <c r="F5" i="1" s="1"/>
  <c r="H7" i="1"/>
  <c r="F7" i="1" s="1"/>
  <c r="H6" i="1"/>
  <c r="F6" i="1" s="1"/>
  <c r="H277" i="1"/>
  <c r="F277" i="1" s="1"/>
  <c r="H225" i="1"/>
  <c r="F225" i="1" s="1"/>
  <c r="H147" i="1"/>
  <c r="F147" i="1" s="1"/>
  <c r="H108" i="1"/>
  <c r="F108" i="1" s="1"/>
  <c r="H289" i="1"/>
  <c r="F289" i="1" s="1"/>
  <c r="H367" i="1"/>
  <c r="F367" i="1" s="1"/>
  <c r="H375" i="1"/>
  <c r="F375" i="1" s="1"/>
  <c r="H383" i="1"/>
  <c r="F383" i="1" s="1"/>
  <c r="H329" i="1"/>
  <c r="F329" i="1" s="1"/>
  <c r="H333" i="1"/>
  <c r="F333" i="1" s="1"/>
  <c r="H337" i="1"/>
  <c r="F337" i="1" s="1"/>
  <c r="H341" i="1"/>
  <c r="F341" i="1" s="1"/>
  <c r="H345" i="1"/>
  <c r="F345" i="1" s="1"/>
  <c r="H349" i="1"/>
  <c r="F349" i="1" s="1"/>
  <c r="H353" i="1"/>
  <c r="F353" i="1" s="1"/>
  <c r="H357" i="1"/>
  <c r="F357" i="1" s="1"/>
  <c r="H361" i="1"/>
  <c r="F361" i="1" s="1"/>
  <c r="H365" i="1"/>
  <c r="F365" i="1" s="1"/>
  <c r="H369" i="1"/>
  <c r="F369" i="1" s="1"/>
  <c r="H373" i="1"/>
  <c r="F373" i="1" s="1"/>
  <c r="H377" i="1"/>
  <c r="F377" i="1" s="1"/>
  <c r="H381" i="1"/>
  <c r="F381" i="1" s="1"/>
  <c r="H385" i="1"/>
  <c r="F385" i="1" s="1"/>
  <c r="H389" i="1"/>
  <c r="F389" i="1" s="1"/>
  <c r="H393" i="1"/>
  <c r="F393" i="1" s="1"/>
  <c r="H397" i="1"/>
  <c r="F397" i="1" s="1"/>
  <c r="H401" i="1"/>
  <c r="F401" i="1" s="1"/>
  <c r="H405" i="1"/>
  <c r="F405" i="1" s="1"/>
  <c r="H409" i="1"/>
  <c r="F409" i="1" s="1"/>
  <c r="H413" i="1"/>
  <c r="F413" i="1" s="1"/>
  <c r="H417" i="1"/>
  <c r="F417" i="1" s="1"/>
  <c r="H421" i="1"/>
  <c r="F421" i="1" s="1"/>
  <c r="H425" i="1"/>
  <c r="F425" i="1" s="1"/>
  <c r="H429" i="1"/>
  <c r="F429" i="1" s="1"/>
  <c r="H433" i="1"/>
  <c r="F433" i="1" s="1"/>
  <c r="H437" i="1"/>
  <c r="F437" i="1" s="1"/>
  <c r="H441" i="1"/>
  <c r="F441" i="1" s="1"/>
  <c r="H445" i="1"/>
  <c r="F445" i="1" s="1"/>
  <c r="H449" i="1"/>
  <c r="F449" i="1" s="1"/>
  <c r="H453" i="1"/>
  <c r="F453" i="1" s="1"/>
  <c r="H457" i="1"/>
  <c r="F457" i="1" s="1"/>
  <c r="H461" i="1"/>
  <c r="F461" i="1" s="1"/>
  <c r="H465" i="1"/>
  <c r="F465" i="1" s="1"/>
  <c r="H469" i="1"/>
  <c r="F469" i="1" s="1"/>
  <c r="H291" i="1"/>
  <c r="F291" i="1" s="1"/>
  <c r="H239" i="1"/>
  <c r="F239" i="1" s="1"/>
  <c r="H187" i="1"/>
  <c r="F187" i="1" s="1"/>
  <c r="H304" i="1"/>
  <c r="F304" i="1" s="1"/>
  <c r="H252" i="1"/>
  <c r="F252" i="1" s="1"/>
  <c r="H200" i="1"/>
  <c r="F200" i="1" s="1"/>
  <c r="H109" i="1"/>
  <c r="F109" i="1" s="1"/>
  <c r="H148" i="1"/>
  <c r="F148" i="1" s="1"/>
  <c r="H96" i="1"/>
  <c r="F96" i="1" s="1"/>
  <c r="I96" i="1" s="1"/>
  <c r="J96" i="1" s="1"/>
  <c r="H44" i="1"/>
  <c r="F44" i="1" s="1"/>
  <c r="H83" i="1"/>
  <c r="F83" i="1" s="1"/>
  <c r="H31" i="1"/>
  <c r="F31" i="1" s="1"/>
  <c r="H293" i="1"/>
  <c r="F293" i="1" s="1"/>
  <c r="H241" i="1"/>
  <c r="F241" i="1" s="1"/>
  <c r="H189" i="1"/>
  <c r="F189" i="1" s="1"/>
  <c r="H111" i="1"/>
  <c r="F111" i="1" s="1"/>
  <c r="H280" i="1"/>
  <c r="F280" i="1" s="1"/>
  <c r="H228" i="1"/>
  <c r="F228" i="1" s="1"/>
  <c r="H176" i="1"/>
  <c r="F176" i="1" s="1"/>
  <c r="H150" i="1"/>
  <c r="F150" i="1" s="1"/>
  <c r="H98" i="1"/>
  <c r="F98" i="1" s="1"/>
  <c r="H46" i="1"/>
  <c r="F46" i="1" s="1"/>
  <c r="H85" i="1"/>
  <c r="F85" i="1" s="1"/>
  <c r="H33" i="1"/>
  <c r="F33" i="1" s="1"/>
  <c r="H295" i="1"/>
  <c r="F295" i="1" s="1"/>
  <c r="H243" i="1"/>
  <c r="F243" i="1" s="1"/>
  <c r="H191" i="1"/>
  <c r="F191" i="1" s="1"/>
  <c r="H308" i="1"/>
  <c r="F308" i="1" s="1"/>
  <c r="H256" i="1"/>
  <c r="F256" i="1" s="1"/>
  <c r="H204" i="1"/>
  <c r="F204" i="1" s="1"/>
  <c r="H165" i="1"/>
  <c r="F165" i="1" s="1"/>
  <c r="H152" i="1"/>
  <c r="F152" i="1" s="1"/>
  <c r="H100" i="1"/>
  <c r="F100" i="1" s="1"/>
  <c r="H48" i="1"/>
  <c r="F48" i="1" s="1"/>
  <c r="H87" i="1"/>
  <c r="F87" i="1" s="1"/>
  <c r="H35" i="1"/>
  <c r="F35" i="1" s="1"/>
  <c r="H297" i="1"/>
  <c r="F297" i="1" s="1"/>
  <c r="H245" i="1"/>
  <c r="F245" i="1" s="1"/>
  <c r="H193" i="1"/>
  <c r="F193" i="1" s="1"/>
  <c r="H115" i="1"/>
  <c r="F115" i="1" s="1"/>
  <c r="H284" i="1"/>
  <c r="F284" i="1" s="1"/>
  <c r="H232" i="1"/>
  <c r="F232" i="1" s="1"/>
  <c r="H180" i="1"/>
  <c r="F180" i="1" s="1"/>
  <c r="H154" i="1"/>
  <c r="F154" i="1" s="1"/>
  <c r="H102" i="1"/>
  <c r="F102" i="1" s="1"/>
  <c r="H50" i="1"/>
  <c r="F50" i="1" s="1"/>
  <c r="H89" i="1"/>
  <c r="F89" i="1" s="1"/>
  <c r="H37" i="1"/>
  <c r="F37" i="1" s="1"/>
  <c r="H299" i="1"/>
  <c r="F299" i="1" s="1"/>
  <c r="H247" i="1"/>
  <c r="F247" i="1" s="1"/>
  <c r="H195" i="1"/>
  <c r="F195" i="1" s="1"/>
  <c r="H286" i="1"/>
  <c r="F286" i="1" s="1"/>
  <c r="H234" i="1"/>
  <c r="F234" i="1" s="1"/>
  <c r="H182" i="1"/>
  <c r="F182" i="1" s="1"/>
  <c r="H117" i="1"/>
  <c r="F117" i="1" s="1"/>
  <c r="H130" i="1"/>
  <c r="F130" i="1" s="1"/>
  <c r="H78" i="1"/>
  <c r="F78" i="1" s="1"/>
  <c r="H26" i="1"/>
  <c r="F26" i="1" s="1"/>
  <c r="H65" i="1"/>
  <c r="F65" i="1" s="1"/>
  <c r="H13" i="1"/>
  <c r="F13" i="1" s="1"/>
  <c r="H275" i="1"/>
  <c r="F275" i="1" s="1"/>
  <c r="H223" i="1"/>
  <c r="F223" i="1" s="1"/>
  <c r="H171" i="1"/>
  <c r="F171" i="1" s="1"/>
  <c r="H288" i="1"/>
  <c r="F288" i="1" s="1"/>
  <c r="H236" i="1"/>
  <c r="F236" i="1" s="1"/>
  <c r="H184" i="1"/>
  <c r="F184" i="1" s="1"/>
  <c r="H158" i="1"/>
  <c r="F158" i="1" s="1"/>
  <c r="H106" i="1"/>
  <c r="F106" i="1" s="1"/>
  <c r="I106" i="1" s="1"/>
  <c r="J106" i="1" s="1"/>
  <c r="H54" i="1"/>
  <c r="F54" i="1" s="1"/>
  <c r="H93" i="1"/>
  <c r="F93" i="1" s="1"/>
  <c r="H41" i="1"/>
  <c r="F41" i="1" s="1"/>
  <c r="H316" i="1"/>
  <c r="F316" i="1" s="1"/>
  <c r="H320" i="1"/>
  <c r="F320" i="1" s="1"/>
  <c r="H324" i="1"/>
  <c r="F324" i="1" s="1"/>
  <c r="H328" i="1"/>
  <c r="F328" i="1" s="1"/>
  <c r="H340" i="1"/>
  <c r="F340" i="1" s="1"/>
  <c r="H344" i="1"/>
  <c r="F344" i="1" s="1"/>
  <c r="H348" i="1"/>
  <c r="F348" i="1" s="1"/>
  <c r="H352" i="1"/>
  <c r="F352" i="1" s="1"/>
  <c r="H356" i="1"/>
  <c r="F356" i="1" s="1"/>
  <c r="H360" i="1"/>
  <c r="F360" i="1" s="1"/>
  <c r="H364" i="1"/>
  <c r="F364" i="1" s="1"/>
  <c r="H368" i="1"/>
  <c r="F368" i="1" s="1"/>
  <c r="H372" i="1"/>
  <c r="F372" i="1" s="1"/>
  <c r="H376" i="1"/>
  <c r="F376" i="1" s="1"/>
  <c r="H380" i="1"/>
  <c r="F380" i="1" s="1"/>
  <c r="H384" i="1"/>
  <c r="F384" i="1" s="1"/>
  <c r="H388" i="1"/>
  <c r="F388" i="1" s="1"/>
  <c r="H392" i="1"/>
  <c r="F392" i="1" s="1"/>
  <c r="H396" i="1"/>
  <c r="F396" i="1" s="1"/>
  <c r="H400" i="1"/>
  <c r="F400" i="1" s="1"/>
  <c r="H404" i="1"/>
  <c r="F404" i="1" s="1"/>
  <c r="H408" i="1"/>
  <c r="F408" i="1" s="1"/>
  <c r="H412" i="1"/>
  <c r="F412" i="1" s="1"/>
  <c r="H416" i="1"/>
  <c r="F416" i="1" s="1"/>
  <c r="H420" i="1"/>
  <c r="F420" i="1" s="1"/>
  <c r="H424" i="1"/>
  <c r="F424" i="1" s="1"/>
  <c r="H428" i="1"/>
  <c r="F428" i="1" s="1"/>
  <c r="H432" i="1"/>
  <c r="F432" i="1" s="1"/>
  <c r="H436" i="1"/>
  <c r="F436" i="1" s="1"/>
  <c r="H440" i="1"/>
  <c r="F440" i="1" s="1"/>
  <c r="H444" i="1"/>
  <c r="F444" i="1" s="1"/>
  <c r="H448" i="1"/>
  <c r="F448" i="1" s="1"/>
  <c r="H452" i="1"/>
  <c r="F452" i="1" s="1"/>
  <c r="H456" i="1"/>
  <c r="F456" i="1" s="1"/>
  <c r="H460" i="1"/>
  <c r="F460" i="1" s="1"/>
  <c r="H464" i="1"/>
  <c r="F464" i="1" s="1"/>
  <c r="H468" i="1"/>
  <c r="F468" i="1" s="1"/>
  <c r="H253" i="1"/>
  <c r="F253" i="1" s="1"/>
  <c r="H201" i="1"/>
  <c r="F201" i="1" s="1"/>
  <c r="H123" i="1"/>
  <c r="F123" i="1" s="1"/>
  <c r="H266" i="1"/>
  <c r="F266" i="1" s="1"/>
  <c r="H214" i="1"/>
  <c r="F214" i="1" s="1"/>
  <c r="H149" i="1"/>
  <c r="F149" i="1" s="1"/>
  <c r="H136" i="1"/>
  <c r="F136" i="1" s="1"/>
  <c r="H84" i="1"/>
  <c r="F84" i="1" s="1"/>
  <c r="H32" i="1"/>
  <c r="F32" i="1" s="1"/>
  <c r="H97" i="1"/>
  <c r="F97" i="1" s="1"/>
  <c r="I97" i="1" s="1"/>
  <c r="J97" i="1" s="1"/>
  <c r="H45" i="1"/>
  <c r="F45" i="1" s="1"/>
  <c r="H281" i="1"/>
  <c r="F281" i="1" s="1"/>
  <c r="H229" i="1"/>
  <c r="F229" i="1" s="1"/>
  <c r="H177" i="1"/>
  <c r="F177" i="1" s="1"/>
  <c r="H294" i="1"/>
  <c r="F294" i="1" s="1"/>
  <c r="H242" i="1"/>
  <c r="F242" i="1" s="1"/>
  <c r="H190" i="1"/>
  <c r="F190" i="1" s="1"/>
  <c r="H164" i="1"/>
  <c r="F164" i="1" s="1"/>
  <c r="H112" i="1"/>
  <c r="F112" i="1" s="1"/>
  <c r="I112" i="1" s="1"/>
  <c r="J112" i="1" s="1"/>
  <c r="H60" i="1"/>
  <c r="F60" i="1" s="1"/>
  <c r="H8" i="1"/>
  <c r="F8" i="1" s="1"/>
  <c r="H73" i="1"/>
  <c r="F73" i="1" s="1"/>
  <c r="H21" i="1"/>
  <c r="F21" i="1" s="1"/>
  <c r="H257" i="1"/>
  <c r="F257" i="1" s="1"/>
  <c r="H205" i="1"/>
  <c r="F205" i="1" s="1"/>
  <c r="H127" i="1"/>
  <c r="F127" i="1" s="1"/>
  <c r="H270" i="1"/>
  <c r="F270" i="1" s="1"/>
  <c r="H218" i="1"/>
  <c r="F218" i="1" s="1"/>
  <c r="H153" i="1"/>
  <c r="F153" i="1" s="1"/>
  <c r="H140" i="1"/>
  <c r="F140" i="1" s="1"/>
  <c r="H88" i="1"/>
  <c r="F88" i="1" s="1"/>
  <c r="H36" i="1"/>
  <c r="F36" i="1" s="1"/>
  <c r="H101" i="1"/>
  <c r="F101" i="1" s="1"/>
  <c r="H49" i="1"/>
  <c r="F49" i="1" s="1"/>
  <c r="H285" i="1"/>
  <c r="F285" i="1" s="1"/>
  <c r="H233" i="1"/>
  <c r="F233" i="1" s="1"/>
  <c r="H181" i="1"/>
  <c r="F181" i="1" s="1"/>
  <c r="H298" i="1"/>
  <c r="F298" i="1" s="1"/>
  <c r="H246" i="1"/>
  <c r="F246" i="1" s="1"/>
  <c r="H194" i="1"/>
  <c r="F194" i="1" s="1"/>
  <c r="H168" i="1"/>
  <c r="F168" i="1" s="1"/>
  <c r="H116" i="1"/>
  <c r="F116" i="1" s="1"/>
  <c r="H64" i="1"/>
  <c r="F64" i="1" s="1"/>
  <c r="H12" i="1"/>
  <c r="F12" i="1" s="1"/>
  <c r="H77" i="1"/>
  <c r="F77" i="1" s="1"/>
  <c r="H25" i="1"/>
  <c r="F25" i="1" s="1"/>
  <c r="H261" i="1"/>
  <c r="F261" i="1" s="1"/>
  <c r="H209" i="1"/>
  <c r="F209" i="1" s="1"/>
  <c r="H274" i="1"/>
  <c r="F274" i="1" s="1"/>
  <c r="H222" i="1"/>
  <c r="F222" i="1" s="1"/>
  <c r="H157" i="1"/>
  <c r="F157" i="1" s="1"/>
  <c r="H144" i="1"/>
  <c r="F144" i="1" s="1"/>
  <c r="H92" i="1"/>
  <c r="F92" i="1" s="1"/>
  <c r="H40" i="1"/>
  <c r="F40" i="1" s="1"/>
  <c r="H105" i="1"/>
  <c r="F105" i="1" s="1"/>
  <c r="H53" i="1"/>
  <c r="F53" i="1" s="1"/>
  <c r="H237" i="1"/>
  <c r="F237" i="1" s="1"/>
  <c r="H185" i="1"/>
  <c r="F185" i="1" s="1"/>
  <c r="H302" i="1"/>
  <c r="F302" i="1" s="1"/>
  <c r="H250" i="1"/>
  <c r="F250" i="1" s="1"/>
  <c r="H198" i="1"/>
  <c r="F198" i="1" s="1"/>
  <c r="H172" i="1"/>
  <c r="F172" i="1" s="1"/>
  <c r="H120" i="1"/>
  <c r="F120" i="1" s="1"/>
  <c r="H68" i="1"/>
  <c r="F68" i="1" s="1"/>
  <c r="H16" i="1"/>
  <c r="F16" i="1" s="1"/>
  <c r="H81" i="1"/>
  <c r="F81" i="1" s="1"/>
  <c r="H29" i="1"/>
  <c r="F29" i="1" s="1"/>
  <c r="H290" i="1"/>
  <c r="F290" i="1" s="1"/>
  <c r="H238" i="1"/>
  <c r="F238" i="1" s="1"/>
  <c r="H186" i="1"/>
  <c r="F186" i="1" s="1"/>
  <c r="H134" i="1"/>
  <c r="F134" i="1" s="1"/>
  <c r="H82" i="1"/>
  <c r="F82" i="1" s="1"/>
  <c r="H30" i="1"/>
  <c r="F30" i="1" s="1"/>
  <c r="H69" i="1"/>
  <c r="F69" i="1" s="1"/>
  <c r="H17" i="1"/>
  <c r="F17" i="1" s="1"/>
  <c r="H332" i="1"/>
  <c r="F332" i="1" s="1"/>
  <c r="H312" i="1"/>
  <c r="F312" i="1" s="1"/>
  <c r="H314" i="1"/>
  <c r="F314" i="1" s="1"/>
  <c r="H355" i="1"/>
  <c r="F355" i="1" s="1"/>
  <c r="H363" i="1"/>
  <c r="F363" i="1" s="1"/>
  <c r="H371" i="1"/>
  <c r="F371" i="1" s="1"/>
  <c r="H379" i="1"/>
  <c r="F379" i="1" s="1"/>
  <c r="H387" i="1"/>
  <c r="F387" i="1" s="1"/>
  <c r="H391" i="1"/>
  <c r="F391" i="1" s="1"/>
  <c r="H395" i="1"/>
  <c r="F395" i="1" s="1"/>
  <c r="H399" i="1"/>
  <c r="F399" i="1" s="1"/>
  <c r="H403" i="1"/>
  <c r="F403" i="1" s="1"/>
  <c r="H407" i="1"/>
  <c r="F407" i="1" s="1"/>
  <c r="H411" i="1"/>
  <c r="F411" i="1" s="1"/>
  <c r="H415" i="1"/>
  <c r="F415" i="1" s="1"/>
  <c r="H419" i="1"/>
  <c r="F419" i="1" s="1"/>
  <c r="H423" i="1"/>
  <c r="F423" i="1" s="1"/>
  <c r="H427" i="1"/>
  <c r="F427" i="1" s="1"/>
  <c r="H431" i="1"/>
  <c r="F431" i="1" s="1"/>
  <c r="H435" i="1"/>
  <c r="F435" i="1" s="1"/>
  <c r="H439" i="1"/>
  <c r="F439" i="1" s="1"/>
  <c r="H443" i="1"/>
  <c r="F443" i="1" s="1"/>
  <c r="H447" i="1"/>
  <c r="F447" i="1" s="1"/>
  <c r="H451" i="1"/>
  <c r="F451" i="1" s="1"/>
  <c r="H455" i="1"/>
  <c r="F455" i="1" s="1"/>
  <c r="H459" i="1"/>
  <c r="F459" i="1" s="1"/>
  <c r="H463" i="1"/>
  <c r="F463" i="1" s="1"/>
  <c r="H467" i="1"/>
  <c r="F467" i="1" s="1"/>
  <c r="H471" i="1"/>
  <c r="H278" i="1"/>
  <c r="F278" i="1" s="1"/>
  <c r="H226" i="1"/>
  <c r="F226" i="1" s="1"/>
  <c r="H161" i="1"/>
  <c r="F161" i="1" s="1"/>
  <c r="H174" i="1"/>
  <c r="F174" i="1" s="1"/>
  <c r="H70" i="1"/>
  <c r="F70" i="1" s="1"/>
  <c r="H18" i="1"/>
  <c r="F18" i="1" s="1"/>
  <c r="H57" i="1"/>
  <c r="F57" i="1" s="1"/>
  <c r="H306" i="1"/>
  <c r="F306" i="1" s="1"/>
  <c r="H254" i="1"/>
  <c r="F254" i="1" s="1"/>
  <c r="H202" i="1"/>
  <c r="F202" i="1" s="1"/>
  <c r="H72" i="1"/>
  <c r="F72" i="1" s="1"/>
  <c r="H20" i="1"/>
  <c r="F20" i="1" s="1"/>
  <c r="H59" i="1"/>
  <c r="F59" i="1" s="1"/>
  <c r="H282" i="1"/>
  <c r="F282" i="1" s="1"/>
  <c r="H230" i="1"/>
  <c r="F230" i="1" s="1"/>
  <c r="H178" i="1"/>
  <c r="F178" i="1" s="1"/>
  <c r="H126" i="1"/>
  <c r="F126" i="1" s="1"/>
  <c r="H22" i="1"/>
  <c r="F22" i="1" s="1"/>
  <c r="H61" i="1"/>
  <c r="F61" i="1" s="1"/>
  <c r="H9" i="1"/>
  <c r="F9" i="1" s="1"/>
  <c r="H310" i="1"/>
  <c r="F310" i="1" s="1"/>
  <c r="H258" i="1"/>
  <c r="F258" i="1" s="1"/>
  <c r="H206" i="1"/>
  <c r="F206" i="1" s="1"/>
  <c r="H24" i="1"/>
  <c r="F24" i="1" s="1"/>
  <c r="H63" i="1"/>
  <c r="F63" i="1" s="1"/>
  <c r="H11" i="1"/>
  <c r="F11" i="1" s="1"/>
  <c r="H260" i="1"/>
  <c r="F260" i="1" s="1"/>
  <c r="H208" i="1"/>
  <c r="F208" i="1" s="1"/>
  <c r="H169" i="1"/>
  <c r="F169" i="1" s="1"/>
  <c r="H156" i="1"/>
  <c r="F156" i="1" s="1"/>
  <c r="H52" i="1"/>
  <c r="F52" i="1" s="1"/>
  <c r="H91" i="1"/>
  <c r="F91" i="1" s="1"/>
  <c r="H39" i="1"/>
  <c r="F39" i="1" s="1"/>
  <c r="H262" i="1"/>
  <c r="F262" i="1" s="1"/>
  <c r="H210" i="1"/>
  <c r="F210" i="1" s="1"/>
  <c r="H145" i="1"/>
  <c r="F145" i="1" s="1"/>
  <c r="H132" i="1"/>
  <c r="F132" i="1" s="1"/>
  <c r="H80" i="1"/>
  <c r="F80" i="1" s="1"/>
  <c r="H28" i="1"/>
  <c r="F28" i="1" s="1"/>
  <c r="H67" i="1"/>
  <c r="F67" i="1" s="1"/>
  <c r="H15" i="1"/>
  <c r="F15" i="1" s="1"/>
  <c r="H322" i="1"/>
  <c r="F322" i="1" s="1"/>
  <c r="H326" i="1"/>
  <c r="F326" i="1" s="1"/>
  <c r="H338" i="1"/>
  <c r="F338" i="1" s="1"/>
  <c r="H342" i="1"/>
  <c r="F342" i="1" s="1"/>
  <c r="H346" i="1"/>
  <c r="F346" i="1" s="1"/>
  <c r="H350" i="1"/>
  <c r="F350" i="1" s="1"/>
  <c r="H354" i="1"/>
  <c r="F354" i="1" s="1"/>
  <c r="H358" i="1"/>
  <c r="F358" i="1" s="1"/>
  <c r="H362" i="1"/>
  <c r="F362" i="1" s="1"/>
  <c r="H366" i="1"/>
  <c r="F366" i="1" s="1"/>
  <c r="H370" i="1"/>
  <c r="F370" i="1" s="1"/>
  <c r="H374" i="1"/>
  <c r="F374" i="1" s="1"/>
  <c r="H378" i="1"/>
  <c r="F378" i="1" s="1"/>
  <c r="H382" i="1"/>
  <c r="F382" i="1" s="1"/>
  <c r="H386" i="1"/>
  <c r="F386" i="1" s="1"/>
  <c r="H390" i="1"/>
  <c r="F390" i="1" s="1"/>
  <c r="H394" i="1"/>
  <c r="F394" i="1" s="1"/>
  <c r="H398" i="1"/>
  <c r="F398" i="1" s="1"/>
  <c r="H402" i="1"/>
  <c r="F402" i="1" s="1"/>
  <c r="H406" i="1"/>
  <c r="F406" i="1" s="1"/>
  <c r="H410" i="1"/>
  <c r="F410" i="1" s="1"/>
  <c r="H414" i="1"/>
  <c r="F414" i="1" s="1"/>
  <c r="H418" i="1"/>
  <c r="F418" i="1" s="1"/>
  <c r="H422" i="1"/>
  <c r="F422" i="1" s="1"/>
  <c r="H426" i="1"/>
  <c r="F426" i="1" s="1"/>
  <c r="H430" i="1"/>
  <c r="F430" i="1" s="1"/>
  <c r="H434" i="1"/>
  <c r="F434" i="1" s="1"/>
  <c r="H438" i="1"/>
  <c r="F438" i="1" s="1"/>
  <c r="H442" i="1"/>
  <c r="F442" i="1" s="1"/>
  <c r="H446" i="1"/>
  <c r="F446" i="1" s="1"/>
  <c r="H450" i="1"/>
  <c r="F450" i="1" s="1"/>
  <c r="H454" i="1"/>
  <c r="F454" i="1" s="1"/>
  <c r="H458" i="1"/>
  <c r="F458" i="1" s="1"/>
  <c r="H462" i="1"/>
  <c r="F462" i="1" s="1"/>
  <c r="H466" i="1"/>
  <c r="F466" i="1" s="1"/>
  <c r="H470" i="1"/>
  <c r="F470" i="1" s="1"/>
  <c r="H292" i="1"/>
  <c r="F292" i="1" s="1"/>
  <c r="H240" i="1"/>
  <c r="F240" i="1" s="1"/>
  <c r="H188" i="1"/>
  <c r="F188" i="1" s="1"/>
  <c r="H58" i="1"/>
  <c r="F58" i="1" s="1"/>
  <c r="H71" i="1"/>
  <c r="F71" i="1" s="1"/>
  <c r="H19" i="1"/>
  <c r="F19" i="1" s="1"/>
  <c r="H268" i="1"/>
  <c r="F268" i="1" s="1"/>
  <c r="H216" i="1"/>
  <c r="F216" i="1" s="1"/>
  <c r="H138" i="1"/>
  <c r="F138" i="1" s="1"/>
  <c r="H86" i="1"/>
  <c r="F86" i="1" s="1"/>
  <c r="H34" i="1"/>
  <c r="F34" i="1" s="1"/>
  <c r="G34" i="1" s="1"/>
  <c r="H99" i="1"/>
  <c r="F99" i="1" s="1"/>
  <c r="H47" i="1"/>
  <c r="F47" i="1" s="1"/>
  <c r="H296" i="1"/>
  <c r="F296" i="1" s="1"/>
  <c r="H244" i="1"/>
  <c r="F244" i="1" s="1"/>
  <c r="H192" i="1"/>
  <c r="F192" i="1" s="1"/>
  <c r="H62" i="1"/>
  <c r="F62" i="1" s="1"/>
  <c r="H10" i="1"/>
  <c r="F10" i="1" s="1"/>
  <c r="H75" i="1"/>
  <c r="F75" i="1" s="1"/>
  <c r="G75" i="1" s="1"/>
  <c r="H23" i="1"/>
  <c r="F23" i="1" s="1"/>
  <c r="H272" i="1"/>
  <c r="F272" i="1" s="1"/>
  <c r="H220" i="1"/>
  <c r="F220" i="1" s="1"/>
  <c r="H142" i="1"/>
  <c r="F142" i="1" s="1"/>
  <c r="H38" i="1"/>
  <c r="F38" i="1" s="1"/>
  <c r="H103" i="1"/>
  <c r="F103" i="1" s="1"/>
  <c r="H51" i="1"/>
  <c r="F51" i="1" s="1"/>
  <c r="H300" i="1"/>
  <c r="F300" i="1" s="1"/>
  <c r="H248" i="1"/>
  <c r="F248" i="1" s="1"/>
  <c r="H196" i="1"/>
  <c r="F196" i="1" s="1"/>
  <c r="H170" i="1"/>
  <c r="F170" i="1" s="1"/>
  <c r="H66" i="1"/>
  <c r="F66" i="1" s="1"/>
  <c r="H14" i="1"/>
  <c r="F14" i="1" s="1"/>
  <c r="H79" i="1"/>
  <c r="F79" i="1" s="1"/>
  <c r="H27" i="1"/>
  <c r="F27" i="1" s="1"/>
  <c r="G27" i="1" s="1"/>
  <c r="H276" i="1"/>
  <c r="F276" i="1" s="1"/>
  <c r="H224" i="1"/>
  <c r="F224" i="1" s="1"/>
  <c r="H146" i="1"/>
  <c r="F146" i="1" s="1"/>
  <c r="H42" i="1"/>
  <c r="F42" i="1" s="1"/>
  <c r="H107" i="1"/>
  <c r="F107" i="1" s="1"/>
  <c r="H55" i="1"/>
  <c r="F55" i="1" s="1"/>
  <c r="H264" i="1"/>
  <c r="F264" i="1" s="1"/>
  <c r="H212" i="1"/>
  <c r="F212" i="1" s="1"/>
  <c r="H173" i="1"/>
  <c r="F173" i="1" s="1"/>
  <c r="H160" i="1"/>
  <c r="F160" i="1" s="1"/>
  <c r="H56" i="1"/>
  <c r="H95" i="1"/>
  <c r="F95" i="1" s="1"/>
  <c r="H43" i="1"/>
  <c r="F43" i="1" s="1"/>
  <c r="H330" i="1"/>
  <c r="F330" i="1" s="1"/>
  <c r="H336" i="1"/>
  <c r="F336" i="1" s="1"/>
  <c r="H334" i="1"/>
  <c r="F334" i="1" s="1"/>
  <c r="G72" i="1"/>
  <c r="G99" i="1"/>
  <c r="G93" i="1"/>
  <c r="G18" i="1"/>
  <c r="G45" i="1"/>
  <c r="G53" i="1"/>
  <c r="G48" i="1"/>
  <c r="G17" i="1"/>
  <c r="G70" i="1"/>
  <c r="G39" i="1"/>
  <c r="G15" i="1"/>
  <c r="F56" i="1" l="1"/>
  <c r="G56" i="1" s="1"/>
  <c r="F471" i="1"/>
  <c r="G4" i="1"/>
  <c r="G57" i="1"/>
  <c r="G33" i="1"/>
  <c r="G22" i="1"/>
  <c r="G8" i="1"/>
  <c r="G10" i="1"/>
  <c r="G43" i="1"/>
  <c r="G52" i="1"/>
  <c r="G59" i="1"/>
  <c r="G71" i="1"/>
  <c r="G67" i="1"/>
  <c r="G68" i="1"/>
  <c r="G49" i="1"/>
  <c r="G46" i="1"/>
  <c r="G35" i="1"/>
  <c r="G24" i="1"/>
  <c r="G58" i="1"/>
  <c r="G80" i="1"/>
  <c r="G7" i="1"/>
  <c r="G5" i="1"/>
  <c r="G12" i="1"/>
  <c r="G37" i="1"/>
  <c r="G25" i="1"/>
  <c r="G73" i="1"/>
  <c r="G26" i="1"/>
  <c r="G31" i="1"/>
  <c r="G82" i="1"/>
  <c r="G29" i="1"/>
  <c r="G40" i="1"/>
  <c r="G32" i="1"/>
  <c r="G41" i="1"/>
  <c r="G42" i="1"/>
  <c r="G23" i="1"/>
  <c r="G47" i="1"/>
  <c r="G81" i="1"/>
  <c r="G36" i="1"/>
  <c r="G54" i="1"/>
  <c r="G86" i="1"/>
  <c r="G64" i="1"/>
  <c r="G65" i="1"/>
  <c r="G95" i="1"/>
  <c r="G51" i="1"/>
  <c r="G62" i="1"/>
  <c r="G61" i="1"/>
  <c r="G79" i="1"/>
  <c r="G69" i="1"/>
  <c r="G78" i="1"/>
  <c r="G83" i="1"/>
  <c r="G38" i="1"/>
  <c r="G6" i="1"/>
  <c r="G63" i="1"/>
  <c r="G55" i="1"/>
  <c r="G66" i="1"/>
  <c r="G11" i="1"/>
  <c r="G20" i="1"/>
  <c r="G50" i="1"/>
  <c r="G9" i="1"/>
  <c r="G60" i="1"/>
  <c r="G84" i="1"/>
  <c r="G44" i="1"/>
  <c r="G471" i="1" l="1"/>
  <c r="I471" i="1" s="1"/>
  <c r="J471" i="1" s="1"/>
  <c r="G28" i="1"/>
  <c r="G30" i="1"/>
  <c r="G13" i="1"/>
  <c r="G14" i="1"/>
  <c r="G19" i="1"/>
  <c r="G16" i="1"/>
  <c r="G21" i="1"/>
  <c r="G96" i="1" l="1"/>
  <c r="G76" i="1"/>
  <c r="I76" i="1" s="1"/>
  <c r="J76" i="1" s="1"/>
  <c r="G106" i="1"/>
  <c r="G114" i="1"/>
  <c r="I114" i="1" s="1"/>
  <c r="J114" i="1" s="1"/>
  <c r="G90" i="1"/>
  <c r="I90" i="1" s="1"/>
  <c r="J90" i="1" s="1"/>
  <c r="G125" i="1"/>
  <c r="I125" i="1" s="1"/>
  <c r="J125" i="1" s="1"/>
  <c r="G104" i="1"/>
  <c r="I104" i="1" s="1"/>
  <c r="J104" i="1" s="1"/>
  <c r="G181" i="1"/>
  <c r="I181" i="1" s="1"/>
  <c r="J181" i="1" s="1"/>
  <c r="G231" i="1"/>
  <c r="I231" i="1" s="1"/>
  <c r="J231" i="1" s="1"/>
  <c r="G116" i="1"/>
  <c r="I116" i="1" s="1"/>
  <c r="J116" i="1" s="1"/>
  <c r="G222" i="1"/>
  <c r="I222" i="1" s="1"/>
  <c r="J222" i="1" s="1"/>
  <c r="G378" i="1"/>
  <c r="I378" i="1" s="1"/>
  <c r="J378" i="1" s="1"/>
  <c r="G352" i="1"/>
  <c r="I352" i="1" s="1"/>
  <c r="J352" i="1" s="1"/>
  <c r="G108" i="1"/>
  <c r="I108" i="1" s="1"/>
  <c r="J108" i="1" s="1"/>
  <c r="G213" i="1"/>
  <c r="I213" i="1" s="1"/>
  <c r="J213" i="1" s="1"/>
  <c r="G361" i="1"/>
  <c r="I361" i="1" s="1"/>
  <c r="J361" i="1" s="1"/>
  <c r="G107" i="1"/>
  <c r="I107" i="1" s="1"/>
  <c r="J107" i="1" s="1"/>
  <c r="G438" i="1" l="1"/>
  <c r="I438" i="1" s="1"/>
  <c r="J438" i="1" s="1"/>
  <c r="G444" i="1"/>
  <c r="I444" i="1" s="1"/>
  <c r="J444" i="1" s="1"/>
  <c r="G216" i="1"/>
  <c r="I216" i="1" s="1"/>
  <c r="J216" i="1" s="1"/>
  <c r="G441" i="1"/>
  <c r="I441" i="1" s="1"/>
  <c r="J441" i="1" s="1"/>
  <c r="G238" i="1"/>
  <c r="I238" i="1" s="1"/>
  <c r="J238" i="1" s="1"/>
  <c r="G432" i="1"/>
  <c r="I432" i="1" s="1"/>
  <c r="J432" i="1" s="1"/>
  <c r="G234" i="1"/>
  <c r="I234" i="1" s="1"/>
  <c r="J234" i="1" s="1"/>
  <c r="G376" i="1"/>
  <c r="I376" i="1" s="1"/>
  <c r="J376" i="1" s="1"/>
  <c r="G318" i="1"/>
  <c r="I318" i="1" s="1"/>
  <c r="J318" i="1" s="1"/>
  <c r="G249" i="1"/>
  <c r="I249" i="1" s="1"/>
  <c r="J249" i="1" s="1"/>
  <c r="G330" i="1"/>
  <c r="I330" i="1" s="1"/>
  <c r="J330" i="1" s="1"/>
  <c r="G294" i="1"/>
  <c r="I294" i="1" s="1"/>
  <c r="J294" i="1" s="1"/>
  <c r="G409" i="1"/>
  <c r="I409" i="1" s="1"/>
  <c r="J409" i="1" s="1"/>
  <c r="G203" i="1"/>
  <c r="I203" i="1" s="1"/>
  <c r="J203" i="1" s="1"/>
  <c r="G448" i="1"/>
  <c r="I448" i="1" s="1"/>
  <c r="J448" i="1" s="1"/>
  <c r="G358" i="1"/>
  <c r="I358" i="1" s="1"/>
  <c r="J358" i="1" s="1"/>
  <c r="G97" i="1"/>
  <c r="G411" i="1"/>
  <c r="I411" i="1" s="1"/>
  <c r="J411" i="1" s="1"/>
  <c r="G282" i="1"/>
  <c r="I282" i="1" s="1"/>
  <c r="J282" i="1" s="1"/>
  <c r="G225" i="1"/>
  <c r="I225" i="1" s="1"/>
  <c r="J225" i="1" s="1"/>
  <c r="G430" i="1"/>
  <c r="I430" i="1" s="1"/>
  <c r="J430" i="1" s="1"/>
  <c r="G305" i="1"/>
  <c r="I305" i="1" s="1"/>
  <c r="J305" i="1" s="1"/>
  <c r="G334" i="1"/>
  <c r="I334" i="1" s="1"/>
  <c r="J334" i="1" s="1"/>
  <c r="G277" i="1"/>
  <c r="I277" i="1" s="1"/>
  <c r="J277" i="1" s="1"/>
  <c r="G381" i="1"/>
  <c r="I381" i="1" s="1"/>
  <c r="J381" i="1" s="1"/>
  <c r="G267" i="1"/>
  <c r="I267" i="1" s="1"/>
  <c r="J267" i="1" s="1"/>
  <c r="G245" i="1"/>
  <c r="I245" i="1" s="1"/>
  <c r="J245" i="1" s="1"/>
  <c r="G418" i="1"/>
  <c r="I418" i="1" s="1"/>
  <c r="J418" i="1" s="1"/>
  <c r="G426" i="1"/>
  <c r="I426" i="1" s="1"/>
  <c r="J426" i="1" s="1"/>
  <c r="G230" i="1"/>
  <c r="I230" i="1" s="1"/>
  <c r="J230" i="1" s="1"/>
  <c r="G459" i="1"/>
  <c r="I459" i="1" s="1"/>
  <c r="J459" i="1" s="1"/>
  <c r="G266" i="1"/>
  <c r="I266" i="1" s="1"/>
  <c r="J266" i="1" s="1"/>
  <c r="G287" i="1"/>
  <c r="I287" i="1" s="1"/>
  <c r="J287" i="1" s="1"/>
  <c r="G208" i="1"/>
  <c r="I208" i="1" s="1"/>
  <c r="J208" i="1" s="1"/>
  <c r="G296" i="1"/>
  <c r="I296" i="1" s="1"/>
  <c r="J296" i="1" s="1"/>
  <c r="G154" i="1"/>
  <c r="I154" i="1" s="1"/>
  <c r="J154" i="1" s="1"/>
  <c r="G293" i="1"/>
  <c r="I293" i="1" s="1"/>
  <c r="J293" i="1" s="1"/>
  <c r="G143" i="1"/>
  <c r="I143" i="1" s="1"/>
  <c r="J143" i="1" s="1"/>
  <c r="G244" i="1"/>
  <c r="I244" i="1" s="1"/>
  <c r="J244" i="1" s="1"/>
  <c r="G166" i="1"/>
  <c r="I166" i="1" s="1"/>
  <c r="J166" i="1" s="1"/>
  <c r="G167" i="1"/>
  <c r="I167" i="1" s="1"/>
  <c r="J167" i="1" s="1"/>
  <c r="G464" i="1"/>
  <c r="I464" i="1" s="1"/>
  <c r="J464" i="1" s="1"/>
  <c r="G214" i="1"/>
  <c r="I214" i="1" s="1"/>
  <c r="J214" i="1" s="1"/>
  <c r="G371" i="1"/>
  <c r="I371" i="1" s="1"/>
  <c r="J371" i="1" s="1"/>
  <c r="G369" i="1"/>
  <c r="I369" i="1" s="1"/>
  <c r="J369" i="1" s="1"/>
  <c r="G345" i="1"/>
  <c r="I345" i="1" s="1"/>
  <c r="J345" i="1" s="1"/>
  <c r="G278" i="1"/>
  <c r="I278" i="1" s="1"/>
  <c r="J278" i="1" s="1"/>
  <c r="G193" i="1"/>
  <c r="I193" i="1" s="1"/>
  <c r="J193" i="1" s="1"/>
  <c r="G251" i="1"/>
  <c r="I251" i="1" s="1"/>
  <c r="J251" i="1" s="1"/>
  <c r="G447" i="1"/>
  <c r="I447" i="1" s="1"/>
  <c r="J447" i="1" s="1"/>
  <c r="G77" i="1"/>
  <c r="I77" i="1" s="1"/>
  <c r="J77" i="1" s="1"/>
  <c r="G127" i="1"/>
  <c r="I127" i="1" s="1"/>
  <c r="J127" i="1" s="1"/>
  <c r="G101" i="1"/>
  <c r="I101" i="1" s="1"/>
  <c r="J101" i="1" s="1"/>
  <c r="G194" i="1"/>
  <c r="I194" i="1" s="1"/>
  <c r="J194" i="1" s="1"/>
  <c r="G133" i="1"/>
  <c r="I133" i="1" s="1"/>
  <c r="J133" i="1" s="1"/>
  <c r="G212" i="1"/>
  <c r="I212" i="1" s="1"/>
  <c r="J212" i="1" s="1"/>
  <c r="G281" i="1"/>
  <c r="I281" i="1" s="1"/>
  <c r="J281" i="1" s="1"/>
  <c r="G283" i="1"/>
  <c r="I283" i="1" s="1"/>
  <c r="J283" i="1" s="1"/>
  <c r="G377" i="1"/>
  <c r="I377" i="1" s="1"/>
  <c r="J377" i="1" s="1"/>
  <c r="G298" i="1"/>
  <c r="I298" i="1" s="1"/>
  <c r="J298" i="1" s="1"/>
  <c r="G400" i="1"/>
  <c r="I400" i="1" s="1"/>
  <c r="J400" i="1" s="1"/>
  <c r="G402" i="1"/>
  <c r="I402" i="1" s="1"/>
  <c r="J402" i="1" s="1"/>
  <c r="G151" i="1"/>
  <c r="I151" i="1" s="1"/>
  <c r="J151" i="1" s="1"/>
  <c r="G161" i="1"/>
  <c r="I161" i="1" s="1"/>
  <c r="J161" i="1" s="1"/>
  <c r="G440" i="1"/>
  <c r="I440" i="1" s="1"/>
  <c r="J440" i="1" s="1"/>
  <c r="G452" i="1"/>
  <c r="I452" i="1" s="1"/>
  <c r="J452" i="1" s="1"/>
  <c r="G335" i="1"/>
  <c r="I335" i="1" s="1"/>
  <c r="J335" i="1" s="1"/>
  <c r="G164" i="1"/>
  <c r="I164" i="1" s="1"/>
  <c r="J164" i="1" s="1"/>
  <c r="G465" i="1"/>
  <c r="I465" i="1" s="1"/>
  <c r="J465" i="1" s="1"/>
  <c r="G261" i="1"/>
  <c r="I261" i="1" s="1"/>
  <c r="J261" i="1" s="1"/>
  <c r="G264" i="1"/>
  <c r="I264" i="1" s="1"/>
  <c r="J264" i="1" s="1"/>
  <c r="G355" i="1"/>
  <c r="I355" i="1" s="1"/>
  <c r="J355" i="1" s="1"/>
  <c r="G457" i="1"/>
  <c r="I457" i="1" s="1"/>
  <c r="J457" i="1" s="1"/>
  <c r="G297" i="1"/>
  <c r="I297" i="1" s="1"/>
  <c r="J297" i="1" s="1"/>
  <c r="G349" i="1"/>
  <c r="I349" i="1" s="1"/>
  <c r="J349" i="1" s="1"/>
  <c r="G463" i="1"/>
  <c r="I463" i="1" s="1"/>
  <c r="J463" i="1" s="1"/>
  <c r="G442" i="1"/>
  <c r="I442" i="1" s="1"/>
  <c r="J442" i="1" s="1"/>
  <c r="G246" i="1"/>
  <c r="I246" i="1" s="1"/>
  <c r="J246" i="1" s="1"/>
  <c r="G186" i="1"/>
  <c r="I186" i="1" s="1"/>
  <c r="J186" i="1" s="1"/>
  <c r="G259" i="1"/>
  <c r="I259" i="1" s="1"/>
  <c r="J259" i="1" s="1"/>
  <c r="G363" i="1"/>
  <c r="I363" i="1" s="1"/>
  <c r="J363" i="1" s="1"/>
  <c r="G138" i="1"/>
  <c r="I138" i="1" s="1"/>
  <c r="J138" i="1" s="1"/>
  <c r="G147" i="1"/>
  <c r="I147" i="1" s="1"/>
  <c r="J147" i="1" s="1"/>
  <c r="G431" i="1"/>
  <c r="I431" i="1" s="1"/>
  <c r="J431" i="1" s="1"/>
  <c r="G394" i="1"/>
  <c r="I394" i="1" s="1"/>
  <c r="J394" i="1" s="1"/>
  <c r="G185" i="1"/>
  <c r="I185" i="1" s="1"/>
  <c r="J185" i="1" s="1"/>
  <c r="G357" i="1"/>
  <c r="I357" i="1" s="1"/>
  <c r="J357" i="1" s="1"/>
  <c r="G221" i="1"/>
  <c r="I221" i="1" s="1"/>
  <c r="J221" i="1" s="1"/>
  <c r="G91" i="1"/>
  <c r="I91" i="1" s="1"/>
  <c r="J91" i="1" s="1"/>
  <c r="G309" i="1"/>
  <c r="I309" i="1" s="1"/>
  <c r="J309" i="1" s="1"/>
  <c r="G270" i="1"/>
  <c r="I270" i="1" s="1"/>
  <c r="J270" i="1" s="1"/>
  <c r="G466" i="1"/>
  <c r="I466" i="1" s="1"/>
  <c r="J466" i="1" s="1"/>
  <c r="G460" i="1"/>
  <c r="I460" i="1" s="1"/>
  <c r="J460" i="1" s="1"/>
  <c r="G329" i="1"/>
  <c r="I329" i="1" s="1"/>
  <c r="J329" i="1" s="1"/>
  <c r="G326" i="1"/>
  <c r="I326" i="1" s="1"/>
  <c r="J326" i="1" s="1"/>
  <c r="G139" i="1"/>
  <c r="I139" i="1" s="1"/>
  <c r="J139" i="1" s="1"/>
  <c r="G427" i="1"/>
  <c r="I427" i="1" s="1"/>
  <c r="J427" i="1" s="1"/>
  <c r="G256" i="1"/>
  <c r="I256" i="1" s="1"/>
  <c r="J256" i="1" s="1"/>
  <c r="G226" i="1"/>
  <c r="I226" i="1" s="1"/>
  <c r="J226" i="1" s="1"/>
  <c r="G100" i="1"/>
  <c r="I100" i="1" s="1"/>
  <c r="J100" i="1" s="1"/>
  <c r="G424" i="1"/>
  <c r="I424" i="1" s="1"/>
  <c r="J424" i="1" s="1"/>
  <c r="G271" i="1"/>
  <c r="I271" i="1" s="1"/>
  <c r="J271" i="1" s="1"/>
  <c r="G209" i="1"/>
  <c r="I209" i="1" s="1"/>
  <c r="J209" i="1" s="1"/>
  <c r="G150" i="1"/>
  <c r="I150" i="1" s="1"/>
  <c r="J150" i="1" s="1"/>
  <c r="G333" i="1"/>
  <c r="I333" i="1" s="1"/>
  <c r="J333" i="1" s="1"/>
  <c r="G467" i="1"/>
  <c r="I467" i="1" s="1"/>
  <c r="J467" i="1" s="1"/>
  <c r="G126" i="1"/>
  <c r="I126" i="1" s="1"/>
  <c r="J126" i="1" s="1"/>
  <c r="G388" i="1"/>
  <c r="I388" i="1" s="1"/>
  <c r="J388" i="1" s="1"/>
  <c r="G342" i="1"/>
  <c r="I342" i="1" s="1"/>
  <c r="J342" i="1" s="1"/>
  <c r="G353" i="1"/>
  <c r="I353" i="1" s="1"/>
  <c r="J353" i="1" s="1"/>
  <c r="G87" i="1"/>
  <c r="I87" i="1" s="1"/>
  <c r="J87" i="1" s="1"/>
  <c r="G119" i="1"/>
  <c r="I119" i="1" s="1"/>
  <c r="J119" i="1" s="1"/>
  <c r="G74" i="1"/>
  <c r="G92" i="1"/>
  <c r="G85" i="1"/>
  <c r="I85" i="1" s="1"/>
  <c r="J85" i="1" s="1"/>
  <c r="G94" i="1"/>
  <c r="I94" i="1" s="1"/>
  <c r="J94" i="1" s="1"/>
  <c r="G112" i="1"/>
  <c r="G109" i="1"/>
  <c r="I109" i="1" s="1"/>
  <c r="J109" i="1" s="1"/>
  <c r="G89" i="1"/>
  <c r="I89" i="1" s="1"/>
  <c r="J89" i="1" s="1"/>
  <c r="G88" i="1"/>
  <c r="I88" i="1" s="1"/>
  <c r="J88" i="1" s="1"/>
  <c r="G386" i="1"/>
  <c r="I386" i="1" s="1"/>
  <c r="J386" i="1" s="1"/>
  <c r="G211" i="1"/>
  <c r="I211" i="1" s="1"/>
  <c r="J211" i="1" s="1"/>
  <c r="G301" i="1"/>
  <c r="I301" i="1" s="1"/>
  <c r="J301" i="1" s="1"/>
  <c r="G416" i="1"/>
  <c r="I416" i="1" s="1"/>
  <c r="J416" i="1" s="1"/>
  <c r="G461" i="1"/>
  <c r="I461" i="1" s="1"/>
  <c r="J461" i="1" s="1"/>
  <c r="G260" i="1"/>
  <c r="I260" i="1" s="1"/>
  <c r="J260" i="1" s="1"/>
  <c r="G263" i="1"/>
  <c r="I263" i="1" s="1"/>
  <c r="J263" i="1" s="1"/>
  <c r="G422" i="1"/>
  <c r="I422" i="1" s="1"/>
  <c r="J422" i="1" s="1"/>
  <c r="G360" i="1"/>
  <c r="I360" i="1" s="1"/>
  <c r="J360" i="1" s="1"/>
  <c r="G462" i="1"/>
  <c r="I462" i="1" s="1"/>
  <c r="J462" i="1" s="1"/>
  <c r="G286" i="1"/>
  <c r="I286" i="1" s="1"/>
  <c r="J286" i="1" s="1"/>
  <c r="G382" i="1"/>
  <c r="I382" i="1" s="1"/>
  <c r="J382" i="1" s="1"/>
  <c r="G290" i="1"/>
  <c r="I290" i="1" s="1"/>
  <c r="J290" i="1" s="1"/>
  <c r="G410" i="1"/>
  <c r="I410" i="1" s="1"/>
  <c r="J410" i="1" s="1"/>
  <c r="G285" i="1"/>
  <c r="I285" i="1" s="1"/>
  <c r="J285" i="1" s="1"/>
  <c r="G456" i="1"/>
  <c r="I456" i="1" s="1"/>
  <c r="J456" i="1" s="1"/>
  <c r="G458" i="1"/>
  <c r="I458" i="1" s="1"/>
  <c r="J458" i="1" s="1"/>
  <c r="G397" i="1"/>
  <c r="I397" i="1" s="1"/>
  <c r="J397" i="1" s="1"/>
  <c r="G331" i="1"/>
  <c r="I331" i="1" s="1"/>
  <c r="J331" i="1" s="1"/>
  <c r="G389" i="1"/>
  <c r="I389" i="1" s="1"/>
  <c r="J389" i="1" s="1"/>
  <c r="G324" i="1"/>
  <c r="I324" i="1" s="1"/>
  <c r="J324" i="1" s="1"/>
  <c r="G265" i="1"/>
  <c r="I265" i="1" s="1"/>
  <c r="J265" i="1" s="1"/>
  <c r="G190" i="1"/>
  <c r="I190" i="1" s="1"/>
  <c r="J190" i="1" s="1"/>
  <c r="G236" i="1"/>
  <c r="I236" i="1" s="1"/>
  <c r="J236" i="1" s="1"/>
  <c r="G295" i="1"/>
  <c r="I295" i="1" s="1"/>
  <c r="J295" i="1" s="1"/>
  <c r="G328" i="1"/>
  <c r="I328" i="1" s="1"/>
  <c r="J328" i="1" s="1"/>
  <c r="G445" i="1"/>
  <c r="I445" i="1" s="1"/>
  <c r="J445" i="1" s="1"/>
  <c r="G393" i="1"/>
  <c r="I393" i="1" s="1"/>
  <c r="J393" i="1" s="1"/>
  <c r="G171" i="1"/>
  <c r="I171" i="1" s="1"/>
  <c r="J171" i="1" s="1"/>
  <c r="G451" i="1"/>
  <c r="I451" i="1" s="1"/>
  <c r="J451" i="1" s="1"/>
  <c r="G121" i="1"/>
  <c r="I121" i="1" s="1"/>
  <c r="J121" i="1" s="1"/>
  <c r="G420" i="1"/>
  <c r="I420" i="1" s="1"/>
  <c r="J420" i="1" s="1"/>
  <c r="G160" i="1"/>
  <c r="I160" i="1" s="1"/>
  <c r="J160" i="1" s="1"/>
  <c r="G303" i="1"/>
  <c r="I303" i="1" s="1"/>
  <c r="J303" i="1" s="1"/>
  <c r="G207" i="1"/>
  <c r="I207" i="1" s="1"/>
  <c r="J207" i="1" s="1"/>
  <c r="G398" i="1"/>
  <c r="I398" i="1" s="1"/>
  <c r="J398" i="1" s="1"/>
  <c r="G135" i="1"/>
  <c r="I135" i="1" s="1"/>
  <c r="J135" i="1" s="1"/>
  <c r="G258" i="1"/>
  <c r="I258" i="1" s="1"/>
  <c r="J258" i="1" s="1"/>
  <c r="G362" i="1"/>
  <c r="I362" i="1" s="1"/>
  <c r="J362" i="1" s="1"/>
  <c r="G374" i="1"/>
  <c r="I374" i="1" s="1"/>
  <c r="J374" i="1" s="1"/>
  <c r="G300" i="1"/>
  <c r="I300" i="1" s="1"/>
  <c r="J300" i="1" s="1"/>
  <c r="G404" i="1"/>
  <c r="I404" i="1" s="1"/>
  <c r="J404" i="1" s="1"/>
  <c r="G105" i="1"/>
  <c r="I105" i="1" s="1"/>
  <c r="J105" i="1" s="1"/>
  <c r="G313" i="1"/>
  <c r="I313" i="1" s="1"/>
  <c r="J313" i="1" s="1"/>
  <c r="G391" i="1"/>
  <c r="I391" i="1" s="1"/>
  <c r="J391" i="1" s="1"/>
  <c r="G248" i="1"/>
  <c r="I248" i="1" s="1"/>
  <c r="J248" i="1" s="1"/>
  <c r="G157" i="1"/>
  <c r="I157" i="1" s="1"/>
  <c r="J157" i="1" s="1"/>
  <c r="G98" i="1"/>
  <c r="I98" i="1" s="1"/>
  <c r="J98" i="1" s="1"/>
  <c r="G202" i="1"/>
  <c r="I202" i="1" s="1"/>
  <c r="J202" i="1" s="1"/>
  <c r="G241" i="1"/>
  <c r="I241" i="1" s="1"/>
  <c r="J241" i="1" s="1"/>
  <c r="G228" i="1"/>
  <c r="I228" i="1" s="1"/>
  <c r="J228" i="1" s="1"/>
  <c r="G124" i="1"/>
  <c r="I124" i="1" s="1"/>
  <c r="J124" i="1" s="1"/>
  <c r="G413" i="1"/>
  <c r="I413" i="1" s="1"/>
  <c r="J413" i="1" s="1"/>
  <c r="G115" i="1"/>
  <c r="I115" i="1" s="1"/>
  <c r="J115" i="1" s="1"/>
  <c r="G169" i="1"/>
  <c r="I169" i="1" s="1"/>
  <c r="J169" i="1" s="1"/>
  <c r="G206" i="1"/>
  <c r="I206" i="1" s="1"/>
  <c r="J206" i="1" s="1"/>
  <c r="G315" i="1"/>
  <c r="I315" i="1" s="1"/>
  <c r="J315" i="1" s="1"/>
  <c r="G320" i="1"/>
  <c r="I320" i="1" s="1"/>
  <c r="J320" i="1" s="1"/>
  <c r="G307" i="1"/>
  <c r="I307" i="1" s="1"/>
  <c r="J307" i="1" s="1"/>
  <c r="G242" i="1"/>
  <c r="I242" i="1" s="1"/>
  <c r="J242" i="1" s="1"/>
  <c r="G254" i="1"/>
  <c r="I254" i="1" s="1"/>
  <c r="J254" i="1" s="1"/>
  <c r="G403" i="1"/>
  <c r="I403" i="1" s="1"/>
  <c r="J403" i="1" s="1"/>
  <c r="G433" i="1"/>
  <c r="I433" i="1" s="1"/>
  <c r="J433" i="1" s="1"/>
  <c r="G140" i="1"/>
  <c r="I140" i="1" s="1"/>
  <c r="J140" i="1" s="1"/>
  <c r="G311" i="1"/>
  <c r="I311" i="1" s="1"/>
  <c r="J311" i="1" s="1"/>
  <c r="G155" i="1"/>
  <c r="I155" i="1" s="1"/>
  <c r="J155" i="1" s="1"/>
  <c r="G454" i="1"/>
  <c r="I454" i="1" s="1"/>
  <c r="J454" i="1" s="1"/>
  <c r="G233" i="1"/>
  <c r="I233" i="1" s="1"/>
  <c r="J233" i="1" s="1"/>
  <c r="G144" i="1"/>
  <c r="I144" i="1" s="1"/>
  <c r="J144" i="1" s="1"/>
  <c r="G172" i="1"/>
  <c r="I172" i="1" s="1"/>
  <c r="J172" i="1" s="1"/>
  <c r="G153" i="1"/>
  <c r="I153" i="1" s="1"/>
  <c r="J153" i="1" s="1"/>
  <c r="G346" i="1"/>
  <c r="I346" i="1" s="1"/>
  <c r="J346" i="1" s="1"/>
  <c r="G291" i="1"/>
  <c r="I291" i="1" s="1"/>
  <c r="J291" i="1" s="1"/>
  <c r="G317" i="1"/>
  <c r="I317" i="1" s="1"/>
  <c r="J317" i="1" s="1"/>
  <c r="G356" i="1"/>
  <c r="I356" i="1" s="1"/>
  <c r="J356" i="1" s="1"/>
  <c r="G122" i="1"/>
  <c r="I122" i="1" s="1"/>
  <c r="J122" i="1" s="1"/>
  <c r="G366" i="1"/>
  <c r="I366" i="1" s="1"/>
  <c r="J366" i="1" s="1"/>
  <c r="G316" i="1"/>
  <c r="I316" i="1" s="1"/>
  <c r="J316" i="1" s="1"/>
  <c r="G269" i="1"/>
  <c r="I269" i="1" s="1"/>
  <c r="J269" i="1" s="1"/>
  <c r="G229" i="1"/>
  <c r="I229" i="1" s="1"/>
  <c r="J229" i="1" s="1"/>
  <c r="G129" i="1"/>
  <c r="I129" i="1" s="1"/>
  <c r="J129" i="1" s="1"/>
  <c r="G176" i="1"/>
  <c r="I176" i="1" s="1"/>
  <c r="J176" i="1" s="1"/>
  <c r="G453" i="1"/>
  <c r="I453" i="1" s="1"/>
  <c r="J453" i="1" s="1"/>
  <c r="G232" i="1"/>
  <c r="I232" i="1" s="1"/>
  <c r="J232" i="1" s="1"/>
  <c r="G103" i="1"/>
  <c r="I103" i="1" s="1"/>
  <c r="J103" i="1" s="1"/>
  <c r="G299" i="1"/>
  <c r="I299" i="1" s="1"/>
  <c r="J299" i="1" s="1"/>
  <c r="G470" i="1"/>
  <c r="I470" i="1" s="1"/>
  <c r="J470" i="1" s="1"/>
  <c r="G200" i="1"/>
  <c r="I200" i="1" s="1"/>
  <c r="J200" i="1" s="1"/>
  <c r="G217" i="1"/>
  <c r="I217" i="1" s="1"/>
  <c r="J217" i="1" s="1"/>
  <c r="G436" i="1"/>
  <c r="I436" i="1" s="1"/>
  <c r="J436" i="1" s="1"/>
  <c r="G450" i="1"/>
  <c r="I450" i="1" s="1"/>
  <c r="J450" i="1" s="1"/>
  <c r="G163" i="1"/>
  <c r="I163" i="1" s="1"/>
  <c r="J163" i="1" s="1"/>
  <c r="G243" i="1"/>
  <c r="I243" i="1" s="1"/>
  <c r="J243" i="1" s="1"/>
  <c r="G168" i="1"/>
  <c r="I168" i="1" s="1"/>
  <c r="J168" i="1" s="1"/>
  <c r="G421" i="1"/>
  <c r="I421" i="1" s="1"/>
  <c r="J421" i="1" s="1"/>
  <c r="G198" i="1"/>
  <c r="I198" i="1" s="1"/>
  <c r="J198" i="1" s="1"/>
  <c r="G387" i="1"/>
  <c r="I387" i="1" s="1"/>
  <c r="J387" i="1" s="1"/>
  <c r="G235" i="1"/>
  <c r="I235" i="1" s="1"/>
  <c r="J235" i="1" s="1"/>
  <c r="G322" i="1"/>
  <c r="I322" i="1" s="1"/>
  <c r="J322" i="1" s="1"/>
  <c r="G310" i="1"/>
  <c r="I310" i="1" s="1"/>
  <c r="J310" i="1" s="1"/>
  <c r="G435" i="1"/>
  <c r="I435" i="1" s="1"/>
  <c r="J435" i="1" s="1"/>
  <c r="G337" i="1"/>
  <c r="I337" i="1" s="1"/>
  <c r="J337" i="1" s="1"/>
  <c r="G148" i="1"/>
  <c r="I148" i="1" s="1"/>
  <c r="J148" i="1" s="1"/>
  <c r="G350" i="1"/>
  <c r="I350" i="1" s="1"/>
  <c r="J350" i="1" s="1"/>
  <c r="G367" i="1"/>
  <c r="I367" i="1" s="1"/>
  <c r="J367" i="1" s="1"/>
  <c r="G173" i="1"/>
  <c r="I173" i="1" s="1"/>
  <c r="J173" i="1" s="1"/>
  <c r="G196" i="1"/>
  <c r="I196" i="1" s="1"/>
  <c r="J196" i="1" s="1"/>
  <c r="G178" i="1"/>
  <c r="I178" i="1" s="1"/>
  <c r="J178" i="1" s="1"/>
  <c r="G338" i="1"/>
  <c r="I338" i="1" s="1"/>
  <c r="J338" i="1" s="1"/>
  <c r="G390" i="1"/>
  <c r="I390" i="1" s="1"/>
  <c r="J390" i="1" s="1"/>
  <c r="G250" i="1"/>
  <c r="I250" i="1" s="1"/>
  <c r="J250" i="1" s="1"/>
  <c r="G292" i="1"/>
  <c r="I292" i="1" s="1"/>
  <c r="J292" i="1" s="1"/>
  <c r="G136" i="1"/>
  <c r="I136" i="1" s="1"/>
  <c r="J136" i="1" s="1"/>
  <c r="G123" i="1"/>
  <c r="I123" i="1" s="1"/>
  <c r="J123" i="1" s="1"/>
  <c r="G110" i="1"/>
  <c r="I110" i="1" s="1"/>
  <c r="J110" i="1" s="1"/>
  <c r="G279" i="1"/>
  <c r="I279" i="1" s="1"/>
  <c r="J279" i="1" s="1"/>
  <c r="G162" i="1"/>
  <c r="I162" i="1" s="1"/>
  <c r="J162" i="1" s="1"/>
  <c r="G408" i="1"/>
  <c r="I408" i="1" s="1"/>
  <c r="J408" i="1" s="1"/>
  <c r="G417" i="1"/>
  <c r="I417" i="1" s="1"/>
  <c r="J417" i="1" s="1"/>
  <c r="G174" i="1"/>
  <c r="I174" i="1" s="1"/>
  <c r="J174" i="1" s="1"/>
  <c r="G412" i="1"/>
  <c r="I412" i="1" s="1"/>
  <c r="J412" i="1" s="1"/>
  <c r="G240" i="1"/>
  <c r="I240" i="1" s="1"/>
  <c r="J240" i="1" s="1"/>
  <c r="G325" i="1"/>
  <c r="I325" i="1" s="1"/>
  <c r="J325" i="1" s="1"/>
  <c r="G365" i="1"/>
  <c r="I365" i="1" s="1"/>
  <c r="J365" i="1" s="1"/>
  <c r="G302" i="1"/>
  <c r="I302" i="1" s="1"/>
  <c r="J302" i="1" s="1"/>
  <c r="G239" i="1"/>
  <c r="I239" i="1" s="1"/>
  <c r="J239" i="1" s="1"/>
  <c r="G175" i="1"/>
  <c r="I175" i="1" s="1"/>
  <c r="J175" i="1" s="1"/>
  <c r="G288" i="1"/>
  <c r="I288" i="1" s="1"/>
  <c r="J288" i="1" s="1"/>
  <c r="G449" i="1"/>
  <c r="I449" i="1" s="1"/>
  <c r="J449" i="1" s="1"/>
  <c r="G344" i="1"/>
  <c r="I344" i="1" s="1"/>
  <c r="J344" i="1" s="1"/>
  <c r="G372" i="1"/>
  <c r="I372" i="1" s="1"/>
  <c r="J372" i="1" s="1"/>
  <c r="G253" i="1"/>
  <c r="I253" i="1" s="1"/>
  <c r="J253" i="1" s="1"/>
  <c r="G197" i="1"/>
  <c r="I197" i="1" s="1"/>
  <c r="J197" i="1" s="1"/>
  <c r="G383" i="1"/>
  <c r="I383" i="1" s="1"/>
  <c r="J383" i="1" s="1"/>
  <c r="G379" i="1"/>
  <c r="I379" i="1" s="1"/>
  <c r="J379" i="1" s="1"/>
  <c r="G323" i="1"/>
  <c r="I323" i="1" s="1"/>
  <c r="J323" i="1" s="1"/>
  <c r="G102" i="1"/>
  <c r="I102" i="1" s="1"/>
  <c r="J102" i="1" s="1"/>
  <c r="G141" i="1"/>
  <c r="I141" i="1" s="1"/>
  <c r="J141" i="1" s="1"/>
  <c r="G380" i="1"/>
  <c r="I380" i="1" s="1"/>
  <c r="J380" i="1" s="1"/>
  <c r="G227" i="1"/>
  <c r="I227" i="1" s="1"/>
  <c r="J227" i="1" s="1"/>
  <c r="G268" i="1"/>
  <c r="I268" i="1" s="1"/>
  <c r="J268" i="1" s="1"/>
  <c r="G419" i="1"/>
  <c r="I419" i="1" s="1"/>
  <c r="J419" i="1" s="1"/>
  <c r="G392" i="1"/>
  <c r="I392" i="1" s="1"/>
  <c r="J392" i="1" s="1"/>
  <c r="G284" i="1"/>
  <c r="I284" i="1" s="1"/>
  <c r="J284" i="1" s="1"/>
  <c r="G425" i="1"/>
  <c r="I425" i="1" s="1"/>
  <c r="J425" i="1" s="1"/>
  <c r="G446" i="1"/>
  <c r="I446" i="1" s="1"/>
  <c r="J446" i="1" s="1"/>
  <c r="G385" i="1"/>
  <c r="I385" i="1" s="1"/>
  <c r="J385" i="1" s="1"/>
  <c r="G280" i="1"/>
  <c r="I280" i="1" s="1"/>
  <c r="J280" i="1" s="1"/>
  <c r="G370" i="1"/>
  <c r="I370" i="1" s="1"/>
  <c r="J370" i="1" s="1"/>
  <c r="G375" i="1"/>
  <c r="I375" i="1" s="1"/>
  <c r="J375" i="1" s="1"/>
  <c r="G199" i="1"/>
  <c r="I199" i="1" s="1"/>
  <c r="J199" i="1" s="1"/>
  <c r="G469" i="1"/>
  <c r="I469" i="1" s="1"/>
  <c r="J469" i="1" s="1"/>
  <c r="G429" i="1"/>
  <c r="I429" i="1" s="1"/>
  <c r="J429" i="1" s="1"/>
  <c r="G341" i="1"/>
  <c r="I341" i="1" s="1"/>
  <c r="J341" i="1" s="1"/>
  <c r="G351" i="1"/>
  <c r="I351" i="1" s="1"/>
  <c r="J351" i="1" s="1"/>
  <c r="G340" i="1"/>
  <c r="I340" i="1" s="1"/>
  <c r="J340" i="1" s="1"/>
  <c r="G428" i="1"/>
  <c r="I428" i="1" s="1"/>
  <c r="J428" i="1" s="1"/>
  <c r="G304" i="1"/>
  <c r="I304" i="1" s="1"/>
  <c r="J304" i="1" s="1"/>
  <c r="G437" i="1"/>
  <c r="I437" i="1" s="1"/>
  <c r="J437" i="1" s="1"/>
  <c r="G276" i="1"/>
  <c r="I276" i="1" s="1"/>
  <c r="J276" i="1" s="1"/>
  <c r="G189" i="1"/>
  <c r="I189" i="1" s="1"/>
  <c r="J189" i="1" s="1"/>
  <c r="G359" i="1"/>
  <c r="I359" i="1" s="1"/>
  <c r="J359" i="1" s="1"/>
  <c r="G368" i="1"/>
  <c r="I368" i="1" s="1"/>
  <c r="J368" i="1" s="1"/>
  <c r="G137" i="1"/>
  <c r="I137" i="1" s="1"/>
  <c r="J137" i="1" s="1"/>
  <c r="G306" i="1"/>
  <c r="I306" i="1" s="1"/>
  <c r="J306" i="1" s="1"/>
  <c r="G396" i="1"/>
  <c r="I396" i="1" s="1"/>
  <c r="J396" i="1" s="1"/>
  <c r="G111" i="1"/>
  <c r="I111" i="1" s="1"/>
  <c r="J111" i="1" s="1"/>
  <c r="G289" i="1"/>
  <c r="I289" i="1" s="1"/>
  <c r="J289" i="1" s="1"/>
  <c r="G336" i="1"/>
  <c r="I336" i="1" s="1"/>
  <c r="J336" i="1" s="1"/>
  <c r="G117" i="1"/>
  <c r="I117" i="1" s="1"/>
  <c r="J117" i="1" s="1"/>
  <c r="G184" i="1"/>
  <c r="I184" i="1" s="1"/>
  <c r="J184" i="1" s="1"/>
  <c r="G204" i="1"/>
  <c r="I204" i="1" s="1"/>
  <c r="J204" i="1" s="1"/>
  <c r="G439" i="1"/>
  <c r="I439" i="1" s="1"/>
  <c r="J439" i="1" s="1"/>
  <c r="G354" i="1"/>
  <c r="I354" i="1" s="1"/>
  <c r="J354" i="1" s="1"/>
  <c r="G348" i="1"/>
  <c r="I348" i="1" s="1"/>
  <c r="J348" i="1" s="1"/>
  <c r="G149" i="1"/>
  <c r="I149" i="1" s="1"/>
  <c r="J149" i="1" s="1"/>
  <c r="G142" i="1"/>
  <c r="I142" i="1" s="1"/>
  <c r="J142" i="1" s="1"/>
  <c r="G130" i="1"/>
  <c r="I130" i="1" s="1"/>
  <c r="J130" i="1" s="1"/>
  <c r="G156" i="1"/>
  <c r="I156" i="1" s="1"/>
  <c r="J156" i="1" s="1"/>
  <c r="G182" i="1"/>
  <c r="I182" i="1" s="1"/>
  <c r="J182" i="1" s="1"/>
  <c r="G195" i="1"/>
  <c r="I195" i="1" s="1"/>
  <c r="J195" i="1" s="1"/>
  <c r="G237" i="1"/>
  <c r="I237" i="1" s="1"/>
  <c r="J237" i="1" s="1"/>
  <c r="G434" i="1"/>
  <c r="I434" i="1" s="1"/>
  <c r="J434" i="1" s="1"/>
  <c r="G262" i="1"/>
  <c r="I262" i="1" s="1"/>
  <c r="J262" i="1" s="1"/>
  <c r="G272" i="1"/>
  <c r="I272" i="1" s="1"/>
  <c r="J272" i="1" s="1"/>
  <c r="G223" i="1"/>
  <c r="I223" i="1" s="1"/>
  <c r="J223" i="1" s="1"/>
  <c r="G180" i="1"/>
  <c r="I180" i="1" s="1"/>
  <c r="J180" i="1" s="1"/>
  <c r="G257" i="1"/>
  <c r="I257" i="1" s="1"/>
  <c r="J257" i="1" s="1"/>
  <c r="G347" i="1"/>
  <c r="I347" i="1" s="1"/>
  <c r="J347" i="1" s="1"/>
  <c r="G308" i="1"/>
  <c r="I308" i="1" s="1"/>
  <c r="J308" i="1" s="1"/>
  <c r="G312" i="1"/>
  <c r="I312" i="1" s="1"/>
  <c r="J312" i="1" s="1"/>
  <c r="G158" i="1"/>
  <c r="I158" i="1" s="1"/>
  <c r="J158" i="1" s="1"/>
  <c r="G321" i="1"/>
  <c r="I321" i="1" s="1"/>
  <c r="J321" i="1" s="1"/>
  <c r="G339" i="1"/>
  <c r="I339" i="1" s="1"/>
  <c r="J339" i="1" s="1"/>
  <c r="G414" i="1"/>
  <c r="I414" i="1" s="1"/>
  <c r="J414" i="1" s="1"/>
  <c r="G455" i="1"/>
  <c r="I455" i="1" s="1"/>
  <c r="J455" i="1" s="1"/>
  <c r="G314" i="1"/>
  <c r="I314" i="1" s="1"/>
  <c r="J314" i="1" s="1"/>
  <c r="G152" i="1"/>
  <c r="I152" i="1" s="1"/>
  <c r="J152" i="1" s="1"/>
  <c r="G159" i="1"/>
  <c r="I159" i="1" s="1"/>
  <c r="J159" i="1" s="1"/>
  <c r="G187" i="1"/>
  <c r="I187" i="1" s="1"/>
  <c r="J187" i="1" s="1"/>
  <c r="G220" i="1"/>
  <c r="I220" i="1" s="1"/>
  <c r="J220" i="1" s="1"/>
  <c r="G423" i="1"/>
  <c r="I423" i="1" s="1"/>
  <c r="J423" i="1" s="1"/>
  <c r="G146" i="1"/>
  <c r="I146" i="1" s="1"/>
  <c r="J146" i="1" s="1"/>
  <c r="G274" i="1"/>
  <c r="I274" i="1" s="1"/>
  <c r="J274" i="1" s="1"/>
  <c r="G183" i="1"/>
  <c r="I183" i="1" s="1"/>
  <c r="J183" i="1" s="1"/>
  <c r="G399" i="1"/>
  <c r="I399" i="1" s="1"/>
  <c r="J399" i="1" s="1"/>
  <c r="G406" i="1"/>
  <c r="I406" i="1" s="1"/>
  <c r="J406" i="1" s="1"/>
  <c r="G273" i="1"/>
  <c r="I273" i="1" s="1"/>
  <c r="J273" i="1" s="1"/>
  <c r="G165" i="1"/>
  <c r="I165" i="1" s="1"/>
  <c r="J165" i="1" s="1"/>
  <c r="G327" i="1"/>
  <c r="I327" i="1" s="1"/>
  <c r="J327" i="1" s="1"/>
  <c r="G215" i="1"/>
  <c r="I215" i="1" s="1"/>
  <c r="J215" i="1" s="1"/>
  <c r="G364" i="1"/>
  <c r="I364" i="1" s="1"/>
  <c r="J364" i="1" s="1"/>
  <c r="G332" i="1"/>
  <c r="I332" i="1" s="1"/>
  <c r="J332" i="1" s="1"/>
  <c r="G205" i="1"/>
  <c r="I205" i="1" s="1"/>
  <c r="J205" i="1" s="1"/>
  <c r="G177" i="1"/>
  <c r="I177" i="1" s="1"/>
  <c r="J177" i="1" s="1"/>
  <c r="G145" i="1"/>
  <c r="I145" i="1" s="1"/>
  <c r="J145" i="1" s="1"/>
  <c r="G192" i="1"/>
  <c r="I192" i="1" s="1"/>
  <c r="J192" i="1" s="1"/>
  <c r="G132" i="1"/>
  <c r="I132" i="1" s="1"/>
  <c r="J132" i="1" s="1"/>
  <c r="G405" i="1"/>
  <c r="I405" i="1" s="1"/>
  <c r="J405" i="1" s="1"/>
  <c r="G131" i="1"/>
  <c r="I131" i="1" s="1"/>
  <c r="J131" i="1" s="1"/>
  <c r="G468" i="1"/>
  <c r="I468" i="1" s="1"/>
  <c r="J468" i="1" s="1"/>
  <c r="G395" i="1"/>
  <c r="I395" i="1" s="1"/>
  <c r="J395" i="1" s="1"/>
  <c r="G407" i="1"/>
  <c r="I407" i="1" s="1"/>
  <c r="J407" i="1" s="1"/>
  <c r="G219" i="1"/>
  <c r="I219" i="1" s="1"/>
  <c r="J219" i="1" s="1"/>
  <c r="G343" i="1"/>
  <c r="I343" i="1" s="1"/>
  <c r="J343" i="1" s="1"/>
  <c r="G384" i="1"/>
  <c r="I384" i="1" s="1"/>
  <c r="J384" i="1" s="1"/>
  <c r="G218" i="1"/>
  <c r="I218" i="1" s="1"/>
  <c r="J218" i="1" s="1"/>
  <c r="G373" i="1"/>
  <c r="I373" i="1" s="1"/>
  <c r="J373" i="1" s="1"/>
  <c r="G118" i="1"/>
  <c r="I118" i="1" s="1"/>
  <c r="J118" i="1" s="1"/>
  <c r="G134" i="1"/>
  <c r="I134" i="1" s="1"/>
  <c r="J134" i="1" s="1"/>
  <c r="G415" i="1"/>
  <c r="I415" i="1" s="1"/>
  <c r="J415" i="1" s="1"/>
  <c r="G170" i="1"/>
  <c r="I170" i="1" s="1"/>
  <c r="J170" i="1" s="1"/>
  <c r="G210" i="1"/>
  <c r="I210" i="1" s="1"/>
  <c r="J210" i="1" s="1"/>
  <c r="G319" i="1"/>
  <c r="I319" i="1" s="1"/>
  <c r="J319" i="1" s="1"/>
  <c r="G191" i="1"/>
  <c r="I191" i="1" s="1"/>
  <c r="J191" i="1" s="1"/>
  <c r="G120" i="1"/>
  <c r="I120" i="1" s="1"/>
  <c r="J120" i="1" s="1"/>
  <c r="G401" i="1"/>
  <c r="I401" i="1" s="1"/>
  <c r="J401" i="1" s="1"/>
  <c r="G275" i="1"/>
  <c r="I275" i="1" s="1"/>
  <c r="J275" i="1" s="1"/>
  <c r="G247" i="1"/>
  <c r="I247" i="1" s="1"/>
  <c r="J247" i="1" s="1"/>
  <c r="G443" i="1"/>
  <c r="I443" i="1" s="1"/>
  <c r="J443" i="1" s="1"/>
  <c r="G128" i="1"/>
  <c r="I128" i="1" s="1"/>
  <c r="J128" i="1" s="1"/>
  <c r="G179" i="1"/>
  <c r="I179" i="1" s="1"/>
  <c r="J179" i="1" s="1"/>
  <c r="G201" i="1"/>
  <c r="I201" i="1" s="1"/>
  <c r="J201" i="1" s="1"/>
  <c r="G224" i="1"/>
  <c r="I224" i="1" s="1"/>
  <c r="J224" i="1" s="1"/>
  <c r="G113" i="1"/>
  <c r="I113" i="1" s="1"/>
  <c r="J113" i="1" s="1"/>
  <c r="G255" i="1"/>
  <c r="I255" i="1" s="1"/>
  <c r="J255" i="1" s="1"/>
  <c r="G252" i="1"/>
  <c r="I252" i="1" s="1"/>
  <c r="J252" i="1" s="1"/>
  <c r="G188" i="1"/>
  <c r="I188" i="1" s="1"/>
  <c r="J188" i="1" s="1"/>
</calcChain>
</file>

<file path=xl/sharedStrings.xml><?xml version="1.0" encoding="utf-8"?>
<sst xmlns="http://schemas.openxmlformats.org/spreadsheetml/2006/main" count="530" uniqueCount="51">
  <si>
    <t>التأخير بالدقيقة</t>
  </si>
  <si>
    <t>موعد الحضور</t>
  </si>
  <si>
    <t>إسم الموظف</t>
  </si>
  <si>
    <t>إسم 001</t>
  </si>
  <si>
    <t>إسم 002</t>
  </si>
  <si>
    <t>إسم 003</t>
  </si>
  <si>
    <t>إسم 004</t>
  </si>
  <si>
    <t>إسم 005</t>
  </si>
  <si>
    <t>إسم 006</t>
  </si>
  <si>
    <t>إسم 007</t>
  </si>
  <si>
    <t>إسم 008</t>
  </si>
  <si>
    <t>إسم 009</t>
  </si>
  <si>
    <t>إسم 010</t>
  </si>
  <si>
    <t>إسم 011</t>
  </si>
  <si>
    <t>إسم 012</t>
  </si>
  <si>
    <t>إسم 013</t>
  </si>
  <si>
    <t>اليوم</t>
  </si>
  <si>
    <t>الإجراء</t>
  </si>
  <si>
    <t xml:space="preserve">موعد الحضور الرسمي : </t>
  </si>
  <si>
    <t>إجمالي تأخير الموظف</t>
  </si>
  <si>
    <t>إنذار كتابى</t>
  </si>
  <si>
    <t>خصم نصف اليوم</t>
  </si>
  <si>
    <t>خصم ربع اليوم</t>
  </si>
  <si>
    <t>خصم 15% من اليوم</t>
  </si>
  <si>
    <t>خصم 10% من اليوم</t>
  </si>
  <si>
    <t>خصم اليوم كاملا</t>
  </si>
  <si>
    <t>شريحة التأخير (بعد 120)</t>
  </si>
  <si>
    <t>من 31: 45 دقيقة</t>
  </si>
  <si>
    <t>من 46: 60 دقيقة </t>
  </si>
  <si>
    <t>من  1 : 15 دقيقة</t>
  </si>
  <si>
    <t>من 16: 30 دقيقة</t>
  </si>
  <si>
    <t>no Delay</t>
  </si>
  <si>
    <t>مرات التأخير بعد 120</t>
  </si>
  <si>
    <t>مرات تكرار الشريحة</t>
  </si>
  <si>
    <t>الشريحة</t>
  </si>
  <si>
    <t>تكرارها</t>
  </si>
  <si>
    <t>الجزاء</t>
  </si>
  <si>
    <t>من 61: ~ دقيقة </t>
  </si>
  <si>
    <t>Code</t>
  </si>
  <si>
    <t>خصم 50 % من اليوم</t>
  </si>
  <si>
    <t>خصم اليوم بالكامل</t>
  </si>
  <si>
    <t>خصم يومين كاملين</t>
  </si>
  <si>
    <t>خصم أربعة أيام</t>
  </si>
  <si>
    <t>خصم يوم ونصف</t>
  </si>
  <si>
    <t>خصم 10 % من اليوم</t>
  </si>
  <si>
    <t>خصم 25 % من اليوم</t>
  </si>
  <si>
    <t>خصم 75 % من اليوم</t>
  </si>
  <si>
    <t>------</t>
  </si>
  <si>
    <t>الأجر اليومي</t>
  </si>
  <si>
    <t>قيمة الخصم</t>
  </si>
  <si>
    <t>الجزاء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</si>
</sst>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09]hh:mm\ AM/PM;@"/>
  </numFmts>
  <fonts count="8" x14ac:knownFonts="1">
    <font>
      <sz val="11"/>
      <color theme="1"/>
      <name val="Calibri"/>
      <family val="2"/>
      <scheme val="minor"/>
    </font>
    <font>
      <b/>
      <sz val="11"/>
      <color theme="0"/>
      <name val="Calibri"/>
      <family val="2"/>
      <scheme val="minor"/>
    </font>
    <font>
      <b/>
      <sz val="11"/>
      <color rgb="FF000000"/>
      <name val="Arial"/>
      <family val="2"/>
    </font>
    <font>
      <b/>
      <sz val="11"/>
      <color rgb="FFFF0000"/>
      <name val="Calibri"/>
      <family val="2"/>
      <scheme val="minor"/>
    </font>
    <font>
      <b/>
      <sz val="11"/>
      <color theme="1"/>
      <name val="Calibri"/>
      <family val="2"/>
      <scheme val="minor"/>
    </font>
    <font>
      <b/>
      <sz val="11"/>
      <color rgb="FF000000"/>
      <name val="Calibri"/>
      <family val="2"/>
      <scheme val="minor"/>
    </font>
    <font>
      <sz val="9"/>
      <color rgb="FFFF0000"/>
      <name val="Calibri"/>
      <family val="2"/>
      <scheme val="minor"/>
    </font>
    <font>
      <sz val="11"/>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FF0000"/>
      </left>
      <right style="thin">
        <color rgb="FFFF0000"/>
      </right>
      <top style="thin">
        <color rgb="FFFF0000"/>
      </top>
      <bottom style="thin">
        <color rgb="FFFF0000"/>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40">
    <xf numFmtId="0" fontId="0" fillId="0" borderId="0" xfId="0"/>
    <xf numFmtId="0" fontId="2" fillId="0" borderId="0" xfId="0" applyFont="1"/>
    <xf numFmtId="14" fontId="0" fillId="0" borderId="0" xfId="0" applyNumberFormat="1"/>
    <xf numFmtId="18" fontId="0" fillId="0" borderId="0" xfId="0" applyNumberFormat="1"/>
    <xf numFmtId="0" fontId="0" fillId="0" borderId="0" xfId="0"/>
    <xf numFmtId="0" fontId="0" fillId="0" borderId="0" xfId="0" applyAlignment="1">
      <alignment horizontal="center"/>
    </xf>
    <xf numFmtId="1" fontId="0" fillId="0" borderId="0" xfId="0" applyNumberFormat="1" applyAlignment="1">
      <alignment horizontal="center" vertical="center"/>
    </xf>
    <xf numFmtId="0" fontId="0" fillId="0" borderId="0" xfId="0" applyAlignment="1">
      <alignment horizontal="left"/>
    </xf>
    <xf numFmtId="0" fontId="1" fillId="2" borderId="0" xfId="0" applyFont="1" applyFill="1"/>
    <xf numFmtId="164" fontId="1" fillId="2" borderId="0" xfId="0" applyNumberFormat="1" applyFont="1" applyFill="1"/>
    <xf numFmtId="0" fontId="1" fillId="2" borderId="0" xfId="0" applyFont="1" applyFill="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0" fillId="0" borderId="0" xfId="0" applyAlignment="1">
      <alignment horizontal="right" indent="1"/>
    </xf>
    <xf numFmtId="9" fontId="0" fillId="0" borderId="0" xfId="0" applyNumberFormat="1"/>
    <xf numFmtId="0" fontId="2" fillId="0" borderId="1" xfId="0" applyFont="1" applyBorder="1"/>
    <xf numFmtId="0" fontId="6" fillId="3" borderId="1" xfId="0" applyFont="1" applyFill="1" applyBorder="1" applyAlignment="1">
      <alignment horizontal="center"/>
    </xf>
    <xf numFmtId="0" fontId="0" fillId="3" borderId="1" xfId="0" applyFill="1" applyBorder="1" applyAlignment="1">
      <alignment horizontal="center"/>
    </xf>
    <xf numFmtId="9" fontId="0" fillId="3" borderId="1" xfId="0" applyNumberFormat="1" applyFill="1" applyBorder="1" applyAlignment="1">
      <alignment horizontal="center"/>
    </xf>
    <xf numFmtId="0" fontId="0" fillId="3" borderId="1" xfId="0" quotePrefix="1" applyFill="1" applyBorder="1" applyAlignment="1">
      <alignment horizontal="center"/>
    </xf>
    <xf numFmtId="0" fontId="0" fillId="0" borderId="0" xfId="0" applyAlignment="1">
      <alignment horizontal="center" vertical="center"/>
    </xf>
    <xf numFmtId="0" fontId="1" fillId="2" borderId="0" xfId="0" applyFont="1" applyFill="1" applyAlignment="1">
      <alignment horizontal="center" vertical="center"/>
    </xf>
    <xf numFmtId="0" fontId="3" fillId="0" borderId="0" xfId="0" applyFont="1" applyAlignment="1">
      <alignment horizontal="center" vertical="center"/>
    </xf>
    <xf numFmtId="1" fontId="0" fillId="0" borderId="0" xfId="0" applyNumberFormat="1" applyFill="1" applyAlignment="1">
      <alignment horizontal="center" vertical="center"/>
    </xf>
    <xf numFmtId="0" fontId="0" fillId="0" borderId="2" xfId="0" applyBorder="1"/>
    <xf numFmtId="0" fontId="4" fillId="0" borderId="6" xfId="0" applyFont="1" applyBorder="1" applyAlignment="1">
      <alignment horizontal="center"/>
    </xf>
    <xf numFmtId="0" fontId="5" fillId="0" borderId="7" xfId="0" applyFont="1" applyBorder="1" applyAlignment="1">
      <alignment horizontal="right" vertical="center" readingOrder="2"/>
    </xf>
    <xf numFmtId="0" fontId="5" fillId="0" borderId="7" xfId="0" applyFont="1" applyBorder="1"/>
    <xf numFmtId="0" fontId="0" fillId="3" borderId="3" xfId="0" applyFill="1" applyBorder="1"/>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3" xfId="0"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1" fillId="2" borderId="10" xfId="0" applyFont="1" applyFill="1" applyBorder="1"/>
    <xf numFmtId="0" fontId="0" fillId="0" borderId="10" xfId="0" applyBorder="1" applyAlignment="1">
      <alignment horizontal="right" indent="1"/>
    </xf>
    <xf numFmtId="0" fontId="0" fillId="0" borderId="10" xfId="0" applyBorder="1"/>
    <xf numFmtId="9" fontId="0" fillId="3" borderId="1" xfId="2" quotePrefix="1" applyFont="1" applyFill="1" applyBorder="1" applyAlignment="1">
      <alignment horizontal="center"/>
    </xf>
    <xf numFmtId="9" fontId="0" fillId="3" borderId="1" xfId="2" applyFont="1" applyFill="1" applyBorder="1" applyAlignment="1">
      <alignment horizontal="center"/>
    </xf>
    <xf numFmtId="43" fontId="0" fillId="0" borderId="0" xfId="1" applyFont="1"/>
  </cellXfs>
  <cellStyles count="3">
    <cellStyle name="Comma" xfId="1" builtinId="3"/>
    <cellStyle name="Normal" xfId="0" builtinId="0"/>
    <cellStyle name="Percent" xfId="2" builtinId="5"/>
  </cellStyles>
  <dxfs count="1">
    <dxf>
      <fill>
        <patternFill>
          <bgColor rgb="FFFF0000"/>
        </patternFill>
      </fill>
    </dxf>
  </dxfs>
  <tableStyles count="0" defaultTableStyle="TableStyleMedium2" defaultPivotStyle="PivotStyleLight16"/>
  <colors>
    <mruColors>
      <color rgb="FFFF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333380</xdr:colOff>
      <xdr:row>7</xdr:row>
      <xdr:rowOff>104776</xdr:rowOff>
    </xdr:from>
    <xdr:to>
      <xdr:col>20</xdr:col>
      <xdr:colOff>409581</xdr:colOff>
      <xdr:row>16</xdr:row>
      <xdr:rowOff>133350</xdr:rowOff>
    </xdr:to>
    <xdr:sp macro="" textlink="">
      <xdr:nvSpPr>
        <xdr:cNvPr id="6" name="TextBox 5"/>
        <xdr:cNvSpPr txBox="1"/>
      </xdr:nvSpPr>
      <xdr:spPr>
        <a:xfrm flipH="1">
          <a:off x="9975084819" y="1438276"/>
          <a:ext cx="6172201"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0000FF"/>
              </a:solidFill>
              <a:effectLst/>
              <a:latin typeface="+mn-lt"/>
              <a:ea typeface="+mn-ea"/>
              <a:cs typeface="+mn-cs"/>
            </a:rPr>
            <a:t>الجدول  به تعديل واحد فقط وهو من الدقيقة 16-30 للمرة الثالثة يكون الخصم 50% ليس 30%</a:t>
          </a:r>
        </a:p>
        <a:p>
          <a:pPr rtl="1"/>
          <a:r>
            <a:rPr lang="ar-AE" sz="1200" b="1" i="0">
              <a:solidFill>
                <a:srgbClr val="0000FF"/>
              </a:solidFill>
              <a:effectLst/>
              <a:latin typeface="+mn-lt"/>
              <a:ea typeface="+mn-ea"/>
              <a:cs typeface="+mn-cs"/>
            </a:rPr>
            <a:t>بالنسبة للانذار الكتابى يعطى فقط فى حالة ما اذا كان التأخير  بعد تعدى ال 120 دقيقة  فى شريحة من 1- 15 دقبقة</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 اما اذا كانت اول مرة تأخيربعد تعدى ال 120 دقيقة مثلاً 20 دقيقة فهنا نكون دخلنا فى شريحة من 16 - 30 لأول مرة وهى 10% وهنا لا يحصل على انذار كتابى  اذن الانذار الكتابى لا يكون الا فى حدود ال15 دقيقة    </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وبعد الدقيقة ال 60 لا يكون هناك تسجيل فى دفتر الحضور و يحسب اليوم غياب</a:t>
          </a:r>
        </a:p>
        <a:p>
          <a:pPr rtl="1"/>
          <a:r>
            <a:rPr lang="ar-AE" sz="1200" b="1" i="0">
              <a:solidFill>
                <a:srgbClr val="0000FF"/>
              </a:solidFill>
              <a:effectLst/>
              <a:latin typeface="+mn-lt"/>
              <a:ea typeface="+mn-ea"/>
              <a:cs typeface="+mn-cs"/>
            </a:rPr>
            <a:t>الا اذا كان هناك بأذن من الادارة بالسماح بالتأخير وهنا يخصم منه حسب الاذن الذى حصل عليه وهنا  لا يحسب له تأخير ولكن يحسب له اذن (اى سيسجل كأنه حضر بدون تأخير وفى الخصومات يخصم منه الاذن الذى حصل عليه)</a:t>
          </a:r>
        </a:p>
      </xdr:txBody>
    </xdr:sp>
    <xdr:clientData/>
  </xdr:twoCellAnchor>
  <xdr:twoCellAnchor editAs="oneCell">
    <xdr:from>
      <xdr:col>11</xdr:col>
      <xdr:colOff>304800</xdr:colOff>
      <xdr:row>2</xdr:row>
      <xdr:rowOff>171450</xdr:rowOff>
    </xdr:from>
    <xdr:to>
      <xdr:col>18</xdr:col>
      <xdr:colOff>371475</xdr:colOff>
      <xdr:row>6</xdr:row>
      <xdr:rowOff>114300</xdr:rowOff>
    </xdr:to>
    <xdr:pic>
      <xdr:nvPicPr>
        <xdr:cNvPr id="7"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6342125" y="552450"/>
          <a:ext cx="43338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66675</xdr:colOff>
      <xdr:row>14</xdr:row>
      <xdr:rowOff>76200</xdr:rowOff>
    </xdr:from>
    <xdr:to>
      <xdr:col>12</xdr:col>
      <xdr:colOff>485775</xdr:colOff>
      <xdr:row>18</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0656950" y="2781300"/>
          <a:ext cx="359092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71"/>
  <sheetViews>
    <sheetView rightToLeft="1"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3" width="10.7109375" bestFit="1" customWidth="1"/>
    <col min="4" max="4" width="11.7109375" bestFit="1" customWidth="1"/>
    <col min="5" max="5" width="19" style="4" bestFit="1" customWidth="1"/>
    <col min="6" max="7" width="22.28515625" style="4" customWidth="1"/>
    <col min="8" max="8" width="22.28515625" style="5" customWidth="1"/>
    <col min="9" max="9" width="17.140625" style="20" customWidth="1"/>
  </cols>
  <sheetData>
    <row r="1" spans="1:11" x14ac:dyDescent="0.25">
      <c r="A1" s="11"/>
      <c r="B1" s="10" t="s">
        <v>18</v>
      </c>
      <c r="C1" s="9">
        <v>0.33333333333333337</v>
      </c>
    </row>
    <row r="2" spans="1:11" s="4" customFormat="1" x14ac:dyDescent="0.25">
      <c r="A2" s="1"/>
      <c r="B2" s="7"/>
      <c r="C2" s="3"/>
      <c r="H2" s="5"/>
      <c r="I2" s="20"/>
    </row>
    <row r="3" spans="1:11" x14ac:dyDescent="0.25">
      <c r="A3" s="8" t="s">
        <v>16</v>
      </c>
      <c r="B3" s="8" t="s">
        <v>2</v>
      </c>
      <c r="C3" s="8" t="s">
        <v>1</v>
      </c>
      <c r="D3" s="8" t="s">
        <v>0</v>
      </c>
      <c r="E3" s="8" t="s">
        <v>19</v>
      </c>
      <c r="F3" s="12" t="s">
        <v>26</v>
      </c>
      <c r="G3" s="12" t="s">
        <v>33</v>
      </c>
      <c r="H3" s="12" t="s">
        <v>32</v>
      </c>
      <c r="I3" s="21" t="s">
        <v>17</v>
      </c>
      <c r="J3" s="34" t="s">
        <v>48</v>
      </c>
      <c r="K3" s="21" t="s">
        <v>49</v>
      </c>
    </row>
    <row r="4" spans="1:11" x14ac:dyDescent="0.25">
      <c r="A4" s="2">
        <v>41335</v>
      </c>
      <c r="B4" s="13" t="s">
        <v>3</v>
      </c>
      <c r="C4" s="3">
        <v>0.34513888888888888</v>
      </c>
      <c r="D4" s="6">
        <f>IF(C4-$C$1&lt;0,0,(C4-$C$1)*60*24)</f>
        <v>16.99999999999994</v>
      </c>
      <c r="E4" s="6">
        <f>SUMIF($B$3:B4,B4,$D$3:D4)</f>
        <v>16.99999999999994</v>
      </c>
      <c r="F4" s="6">
        <f t="shared" ref="F4:F67" si="0">IF(OR(D4=0,ISERROR(VALUE(H4))),0,VLOOKUP(D4,شرائح,2))</f>
        <v>0</v>
      </c>
      <c r="G4" s="23" t="str">
        <f>IF(AND(ISNUMBER(F4),E4&gt;=120),COUNTIFS($B$4:B4,B4,$F$4:F4,F4,$F$4:F4,"&gt;0",$D$4:D4,"&gt;0"),"")</f>
        <v/>
      </c>
      <c r="H4" s="5" t="str">
        <f>IF(E4&gt;=120,COUNTIFS($B$4:B4,B4,$E$4:E4,"&gt;=120",$D$4:D4,"&gt;0")-1,"")</f>
        <v/>
      </c>
      <c r="I4" s="22" t="str">
        <f t="shared" ref="I4:I67" si="1">IF(E4&gt;=120,IF(AND(E4&lt;135,F4=2),"إنذار كتابى",VLOOKUP(F4*10+G4,جزاء,4)),"")</f>
        <v/>
      </c>
      <c r="J4" s="4" t="str">
        <f>IF(LEN(I4)&gt;0,VLOOKUP(B4,أجور,2,0),"")</f>
        <v/>
      </c>
      <c r="K4" s="39" t="str">
        <f>IF(LEN(J4)&gt;0,VLOOKUP(I4,جزاءات,2,0)*J4,"")</f>
        <v/>
      </c>
    </row>
    <row r="5" spans="1:11" x14ac:dyDescent="0.25">
      <c r="A5" s="2">
        <v>41335</v>
      </c>
      <c r="B5" s="13" t="s">
        <v>4</v>
      </c>
      <c r="C5" s="3">
        <v>0.34513888888888888</v>
      </c>
      <c r="D5" s="6">
        <f t="shared" ref="D5:D68" si="2">IF(C5-$C$1&lt;0,0,(C5-$C$1)*60*24)</f>
        <v>16.99999999999994</v>
      </c>
      <c r="E5" s="6">
        <f>SUMIF($B$3:B5,B5,$D$3:D5)</f>
        <v>16.99999999999994</v>
      </c>
      <c r="F5" s="6">
        <f t="shared" si="0"/>
        <v>0</v>
      </c>
      <c r="G5" s="6" t="str">
        <f>IF(AND(ISNUMBER(F5),E5&gt;=120),COUNTIFS($B$4:B5,B5,$F$4:F5,F5,$F$4:F5,"&gt;0",$D$4:D5,"&gt;0"),"")</f>
        <v/>
      </c>
      <c r="H5" s="5" t="str">
        <f>IF(E5&gt;=120,COUNTIFS($B$4:B5,B5,$E$4:E5,"&gt;=120",$D$4:D5,"&gt;0")-1,"")</f>
        <v/>
      </c>
      <c r="I5" s="22" t="str">
        <f t="shared" si="1"/>
        <v/>
      </c>
      <c r="J5" s="4" t="str">
        <f>IF(LEN(I5)&gt;0,VLOOKUP(B5,أجور,2,0),"")</f>
        <v/>
      </c>
      <c r="K5" s="39" t="str">
        <f>IF(LEN(J5)&gt;0,VLOOKUP(I5,جزاءات,2,0)*J5,"")</f>
        <v/>
      </c>
    </row>
    <row r="6" spans="1:11" x14ac:dyDescent="0.25">
      <c r="A6" s="2">
        <v>41335</v>
      </c>
      <c r="B6" s="13" t="s">
        <v>5</v>
      </c>
      <c r="C6" s="3">
        <v>0.34374999999999994</v>
      </c>
      <c r="D6" s="6">
        <f t="shared" si="2"/>
        <v>14.999999999999867</v>
      </c>
      <c r="E6" s="6">
        <f>SUMIF($B$3:B6,B6,$D$3:D6)</f>
        <v>14.999999999999867</v>
      </c>
      <c r="F6" s="6">
        <f t="shared" si="0"/>
        <v>0</v>
      </c>
      <c r="G6" s="6" t="str">
        <f>IF(AND(ISNUMBER(F6),E6&gt;=120),COUNTIFS($B$4:B6,B6,$F$4:F6,F6,$F$4:F6,"&gt;0",$D$4:D6,"&gt;0"),"")</f>
        <v/>
      </c>
      <c r="H6" s="5" t="str">
        <f>IF(E6&gt;=120,COUNTIFS($B$4:B6,B6,$E$4:E6,"&gt;=120",$D$4:D6,"&gt;0")-1,"")</f>
        <v/>
      </c>
      <c r="I6" s="22" t="str">
        <f t="shared" si="1"/>
        <v/>
      </c>
      <c r="J6" s="4" t="str">
        <f>IF(LEN(I6)&gt;0,VLOOKUP(B6,أجور,2,0),"")</f>
        <v/>
      </c>
      <c r="K6" s="39" t="str">
        <f>IF(LEN(J6)&gt;0,VLOOKUP(I6,جزاءات,2,0)*J6,"")</f>
        <v/>
      </c>
    </row>
    <row r="7" spans="1:11" x14ac:dyDescent="0.25">
      <c r="A7" s="2">
        <v>41335</v>
      </c>
      <c r="B7" s="13" t="s">
        <v>6</v>
      </c>
      <c r="C7" s="3">
        <v>0.34444444444444439</v>
      </c>
      <c r="D7" s="6">
        <f t="shared" si="2"/>
        <v>15.999999999999863</v>
      </c>
      <c r="E7" s="6">
        <f>SUMIF($B$3:B7,B7,$D$3:D7)</f>
        <v>15.999999999999863</v>
      </c>
      <c r="F7" s="6">
        <f t="shared" si="0"/>
        <v>0</v>
      </c>
      <c r="G7" s="6" t="str">
        <f>IF(AND(ISNUMBER(F7),E7&gt;=120),COUNTIFS($B$4:B7,B7,$F$4:F7,F7,$F$4:F7,"&gt;0",$D$4:D7,"&gt;0"),"")</f>
        <v/>
      </c>
      <c r="H7" s="5" t="str">
        <f>IF(E7&gt;=120,COUNTIFS($B$4:B7,B7,$E$4:E7,"&gt;=120",$D$4:D7,"&gt;0")-1,"")</f>
        <v/>
      </c>
      <c r="I7" s="22" t="str">
        <f t="shared" si="1"/>
        <v/>
      </c>
      <c r="J7" s="4" t="str">
        <f>IF(LEN(I7)&gt;0,VLOOKUP(B7,أجور,2,0),"")</f>
        <v/>
      </c>
      <c r="K7" s="39" t="str">
        <f>IF(LEN(J7)&gt;0,VLOOKUP(I7,جزاءات,2,0)*J7,"")</f>
        <v/>
      </c>
    </row>
    <row r="8" spans="1:11" x14ac:dyDescent="0.25">
      <c r="A8" s="2">
        <v>41335</v>
      </c>
      <c r="B8" s="13" t="s">
        <v>7</v>
      </c>
      <c r="C8" s="3">
        <v>0.34444444444444439</v>
      </c>
      <c r="D8" s="6">
        <f t="shared" si="2"/>
        <v>15.999999999999863</v>
      </c>
      <c r="E8" s="6">
        <f>SUMIF($B$3:B8,B8,$D$3:D8)</f>
        <v>15.999999999999863</v>
      </c>
      <c r="F8" s="6">
        <f t="shared" si="0"/>
        <v>0</v>
      </c>
      <c r="G8" s="6" t="str">
        <f>IF(AND(ISNUMBER(F8),E8&gt;=120),COUNTIFS($B$4:B8,B8,$F$4:F8,F8,$F$4:F8,"&gt;0",$D$4:D8,"&gt;0"),"")</f>
        <v/>
      </c>
      <c r="H8" s="5" t="str">
        <f>IF(E8&gt;=120,COUNTIFS($B$4:B8,B8,$E$4:E8,"&gt;=120",$D$4:D8,"&gt;0")-1,"")</f>
        <v/>
      </c>
      <c r="I8" s="22" t="str">
        <f t="shared" si="1"/>
        <v/>
      </c>
      <c r="J8" s="4" t="str">
        <f>IF(LEN(I8)&gt;0,VLOOKUP(B8,أجور,2,0),"")</f>
        <v/>
      </c>
      <c r="K8" s="39" t="str">
        <f>IF(LEN(J8)&gt;0,VLOOKUP(I8,جزاءات,2,0)*J8,"")</f>
        <v/>
      </c>
    </row>
    <row r="9" spans="1:11" x14ac:dyDescent="0.25">
      <c r="A9" s="2">
        <v>41335</v>
      </c>
      <c r="B9" s="13" t="s">
        <v>8</v>
      </c>
      <c r="C9" s="3">
        <v>0.35416666666666663</v>
      </c>
      <c r="D9" s="6">
        <f t="shared" si="2"/>
        <v>29.999999999999893</v>
      </c>
      <c r="E9" s="6">
        <f>SUMIF($B$3:B9,B9,$D$3:D9)</f>
        <v>29.999999999999893</v>
      </c>
      <c r="F9" s="6">
        <f t="shared" si="0"/>
        <v>0</v>
      </c>
      <c r="G9" s="6" t="str">
        <f>IF(AND(ISNUMBER(F9),E9&gt;=120),COUNTIFS($B$4:B9,B9,$F$4:F9,F9,$F$4:F9,"&gt;0",$D$4:D9,"&gt;0"),"")</f>
        <v/>
      </c>
      <c r="H9" s="5" t="str">
        <f>IF(E9&gt;=120,COUNTIFS($B$4:B9,B9,$E$4:E9,"&gt;=120",$D$4:D9,"&gt;0")-1,"")</f>
        <v/>
      </c>
      <c r="I9" s="22" t="str">
        <f t="shared" si="1"/>
        <v/>
      </c>
      <c r="J9" s="4" t="str">
        <f>IF(LEN(I9)&gt;0,VLOOKUP(B9,أجور,2,0),"")</f>
        <v/>
      </c>
      <c r="K9" s="39" t="str">
        <f>IF(LEN(J9)&gt;0,VLOOKUP(I9,جزاءات,2,0)*J9,"")</f>
        <v/>
      </c>
    </row>
    <row r="10" spans="1:11" x14ac:dyDescent="0.25">
      <c r="A10" s="2">
        <v>41335</v>
      </c>
      <c r="B10" s="13" t="s">
        <v>9</v>
      </c>
      <c r="C10" s="3">
        <v>0.35416666666666663</v>
      </c>
      <c r="D10" s="6">
        <f t="shared" si="2"/>
        <v>29.999999999999893</v>
      </c>
      <c r="E10" s="6">
        <f>SUMIF($B$3:B10,B10,$D$3:D10)</f>
        <v>29.999999999999893</v>
      </c>
      <c r="F10" s="6">
        <f t="shared" si="0"/>
        <v>0</v>
      </c>
      <c r="G10" s="6" t="str">
        <f>IF(AND(ISNUMBER(F10),E10&gt;=120),COUNTIFS($B$4:B10,B10,$F$4:F10,F10,$F$4:F10,"&gt;0",$D$4:D10,"&gt;0"),"")</f>
        <v/>
      </c>
      <c r="H10" s="5" t="str">
        <f>IF(E10&gt;=120,COUNTIFS($B$4:B10,B10,$E$4:E10,"&gt;=120",$D$4:D10,"&gt;0")-1,"")</f>
        <v/>
      </c>
      <c r="I10" s="22" t="str">
        <f t="shared" si="1"/>
        <v/>
      </c>
      <c r="J10" s="4" t="str">
        <f>IF(LEN(I10)&gt;0,VLOOKUP(B10,أجور,2,0),"")</f>
        <v/>
      </c>
      <c r="K10" s="39" t="str">
        <f>IF(LEN(J10)&gt;0,VLOOKUP(I10,جزاءات,2,0)*J10,"")</f>
        <v/>
      </c>
    </row>
    <row r="11" spans="1:11" x14ac:dyDescent="0.25">
      <c r="A11" s="2">
        <v>41335</v>
      </c>
      <c r="B11" s="13" t="s">
        <v>10</v>
      </c>
      <c r="C11" s="3">
        <v>0.35069444444444442</v>
      </c>
      <c r="D11" s="6">
        <f t="shared" si="2"/>
        <v>24.999999999999911</v>
      </c>
      <c r="E11" s="6">
        <f>SUMIF($B$3:B11,B11,$D$3:D11)</f>
        <v>24.999999999999911</v>
      </c>
      <c r="F11" s="6">
        <f t="shared" si="0"/>
        <v>0</v>
      </c>
      <c r="G11" s="6" t="str">
        <f>IF(AND(ISNUMBER(F11),E11&gt;=120),COUNTIFS($B$4:B11,B11,$F$4:F11,F11,$F$4:F11,"&gt;0",$D$4:D11,"&gt;0"),"")</f>
        <v/>
      </c>
      <c r="H11" s="5" t="str">
        <f>IF(E11&gt;=120,COUNTIFS($B$4:B11,B11,$E$4:E11,"&gt;=120",$D$4:D11,"&gt;0")-1,"")</f>
        <v/>
      </c>
      <c r="I11" s="22" t="str">
        <f t="shared" si="1"/>
        <v/>
      </c>
      <c r="J11" s="4" t="str">
        <f>IF(LEN(I11)&gt;0,VLOOKUP(B11,أجور,2,0),"")</f>
        <v/>
      </c>
      <c r="K11" s="39" t="str">
        <f>IF(LEN(J11)&gt;0,VLOOKUP(I11,جزاءات,2,0)*J11,"")</f>
        <v/>
      </c>
    </row>
    <row r="12" spans="1:11" x14ac:dyDescent="0.25">
      <c r="A12" s="2">
        <v>41335</v>
      </c>
      <c r="B12" s="13" t="s">
        <v>11</v>
      </c>
      <c r="C12" s="3">
        <v>0.35069444444444442</v>
      </c>
      <c r="D12" s="6">
        <f t="shared" si="2"/>
        <v>24.999999999999911</v>
      </c>
      <c r="E12" s="6">
        <f>SUMIF($B$3:B12,B12,$D$3:D12)</f>
        <v>24.999999999999911</v>
      </c>
      <c r="F12" s="6">
        <f t="shared" si="0"/>
        <v>0</v>
      </c>
      <c r="G12" s="6" t="str">
        <f>IF(AND(ISNUMBER(F12),E12&gt;=120),COUNTIFS($B$4:B12,B12,$F$4:F12,F12,$F$4:F12,"&gt;0",$D$4:D12,"&gt;0"),"")</f>
        <v/>
      </c>
      <c r="H12" s="5" t="str">
        <f>IF(E12&gt;=120,COUNTIFS($B$4:B12,B12,$E$4:E12,"&gt;=120",$D$4:D12,"&gt;0")-1,"")</f>
        <v/>
      </c>
      <c r="I12" s="22" t="str">
        <f t="shared" si="1"/>
        <v/>
      </c>
      <c r="J12" s="4" t="str">
        <f>IF(LEN(I12)&gt;0,VLOOKUP(B12,أجور,2,0),"")</f>
        <v/>
      </c>
      <c r="K12" s="39" t="str">
        <f>IF(LEN(J12)&gt;0,VLOOKUP(I12,جزاءات,2,0)*J12,"")</f>
        <v/>
      </c>
    </row>
    <row r="13" spans="1:11" x14ac:dyDescent="0.25">
      <c r="A13" s="2">
        <v>41335</v>
      </c>
      <c r="B13" s="13" t="s">
        <v>12</v>
      </c>
      <c r="C13" s="3">
        <v>0.35069444444444442</v>
      </c>
      <c r="D13" s="6">
        <f t="shared" si="2"/>
        <v>24.999999999999911</v>
      </c>
      <c r="E13" s="6">
        <f>SUMIF($B$3:B13,B13,$D$3:D13)</f>
        <v>24.999999999999911</v>
      </c>
      <c r="F13" s="6">
        <f t="shared" si="0"/>
        <v>0</v>
      </c>
      <c r="G13" s="6" t="str">
        <f>IF(AND(ISNUMBER(F13),E13&gt;=120),COUNTIFS($B$4:B13,B13,$F$4:F13,F13,$F$4:F13,"&gt;0",$D$4:D13,"&gt;0"),"")</f>
        <v/>
      </c>
      <c r="H13" s="5" t="str">
        <f>IF(E13&gt;=120,COUNTIFS($B$4:B13,B13,$E$4:E13,"&gt;=120",$D$4:D13,"&gt;0")-1,"")</f>
        <v/>
      </c>
      <c r="I13" s="22" t="str">
        <f t="shared" si="1"/>
        <v/>
      </c>
      <c r="J13" s="4" t="str">
        <f>IF(LEN(I13)&gt;0,VLOOKUP(B13,أجور,2,0),"")</f>
        <v/>
      </c>
      <c r="K13" s="39" t="str">
        <f>IF(LEN(J13)&gt;0,VLOOKUP(I13,جزاءات,2,0)*J13,"")</f>
        <v/>
      </c>
    </row>
    <row r="14" spans="1:11" x14ac:dyDescent="0.25">
      <c r="A14" s="2">
        <v>41335</v>
      </c>
      <c r="B14" s="13" t="s">
        <v>13</v>
      </c>
      <c r="C14" s="3">
        <v>0.35069444444444442</v>
      </c>
      <c r="D14" s="6">
        <f t="shared" si="2"/>
        <v>24.999999999999911</v>
      </c>
      <c r="E14" s="6">
        <f>SUMIF($B$3:B14,B14,$D$3:D14)</f>
        <v>24.999999999999911</v>
      </c>
      <c r="F14" s="6">
        <f t="shared" si="0"/>
        <v>0</v>
      </c>
      <c r="G14" s="6" t="str">
        <f>IF(AND(ISNUMBER(F14),E14&gt;=120),COUNTIFS($B$4:B14,B14,$F$4:F14,F14,$F$4:F14,"&gt;0",$D$4:D14,"&gt;0"),"")</f>
        <v/>
      </c>
      <c r="H14" s="5" t="str">
        <f>IF(E14&gt;=120,COUNTIFS($B$4:B14,B14,$E$4:E14,"&gt;=120",$D$4:D14,"&gt;0")-1,"")</f>
        <v/>
      </c>
      <c r="I14" s="22" t="str">
        <f t="shared" si="1"/>
        <v/>
      </c>
      <c r="J14" s="4" t="str">
        <f>IF(LEN(I14)&gt;0,VLOOKUP(B14,أجور,2,0),"")</f>
        <v/>
      </c>
      <c r="K14" s="39" t="str">
        <f>IF(LEN(J14)&gt;0,VLOOKUP(I14,جزاءات,2,0)*J14,"")</f>
        <v/>
      </c>
    </row>
    <row r="15" spans="1:11" x14ac:dyDescent="0.25">
      <c r="A15" s="2">
        <v>41335</v>
      </c>
      <c r="B15" s="13" t="s">
        <v>14</v>
      </c>
      <c r="C15" s="3">
        <v>0.35069444444444442</v>
      </c>
      <c r="D15" s="6">
        <f t="shared" si="2"/>
        <v>24.999999999999911</v>
      </c>
      <c r="E15" s="6">
        <f>SUMIF($B$3:B15,B15,$D$3:D15)</f>
        <v>24.999999999999911</v>
      </c>
      <c r="F15" s="6">
        <f t="shared" si="0"/>
        <v>0</v>
      </c>
      <c r="G15" s="6" t="str">
        <f>IF(AND(ISNUMBER(F15),E15&gt;=120),COUNTIFS($B$4:B15,B15,$F$4:F15,F15,$F$4:F15,"&gt;0",$D$4:D15,"&gt;0"),"")</f>
        <v/>
      </c>
      <c r="H15" s="5" t="str">
        <f>IF(E15&gt;=120,COUNTIFS($B$4:B15,B15,$E$4:E15,"&gt;=120",$D$4:D15,"&gt;0")-1,"")</f>
        <v/>
      </c>
      <c r="I15" s="22" t="str">
        <f t="shared" si="1"/>
        <v/>
      </c>
      <c r="J15" s="4" t="str">
        <f>IF(LEN(I15)&gt;0,VLOOKUP(B15,أجور,2,0),"")</f>
        <v/>
      </c>
      <c r="K15" s="39" t="str">
        <f>IF(LEN(J15)&gt;0,VLOOKUP(I15,جزاءات,2,0)*J15,"")</f>
        <v/>
      </c>
    </row>
    <row r="16" spans="1:11" x14ac:dyDescent="0.25">
      <c r="A16" s="2">
        <v>41335</v>
      </c>
      <c r="B16" s="13" t="s">
        <v>15</v>
      </c>
      <c r="C16" s="3">
        <v>0.35069444444444442</v>
      </c>
      <c r="D16" s="6">
        <f t="shared" si="2"/>
        <v>24.999999999999911</v>
      </c>
      <c r="E16" s="6">
        <f>SUMIF($B$3:B16,B16,$D$3:D16)</f>
        <v>24.999999999999911</v>
      </c>
      <c r="F16" s="6">
        <f t="shared" si="0"/>
        <v>0</v>
      </c>
      <c r="G16" s="6" t="str">
        <f>IF(AND(ISNUMBER(F16),E16&gt;=120),COUNTIFS($B$4:B16,B16,$F$4:F16,F16,$F$4:F16,"&gt;0",$D$4:D16,"&gt;0"),"")</f>
        <v/>
      </c>
      <c r="H16" s="5" t="str">
        <f>IF(E16&gt;=120,COUNTIFS($B$4:B16,B16,$E$4:E16,"&gt;=120",$D$4:D16,"&gt;0")-1,"")</f>
        <v/>
      </c>
      <c r="I16" s="22" t="str">
        <f t="shared" si="1"/>
        <v/>
      </c>
      <c r="J16" s="4" t="str">
        <f>IF(LEN(I16)&gt;0,VLOOKUP(B16,أجور,2,0),"")</f>
        <v/>
      </c>
      <c r="K16" s="39" t="str">
        <f>IF(LEN(J16)&gt;0,VLOOKUP(I16,جزاءات,2,0)*J16,"")</f>
        <v/>
      </c>
    </row>
    <row r="17" spans="1:11" x14ac:dyDescent="0.25">
      <c r="A17" s="2">
        <v>41336</v>
      </c>
      <c r="B17" s="13" t="s">
        <v>3</v>
      </c>
      <c r="C17" s="3">
        <v>0.35069444444444442</v>
      </c>
      <c r="D17" s="6">
        <f t="shared" si="2"/>
        <v>24.999999999999911</v>
      </c>
      <c r="E17" s="6">
        <f>SUMIF($B$3:B17,B17,$D$3:D17)</f>
        <v>41.999999999999851</v>
      </c>
      <c r="F17" s="6">
        <f t="shared" si="0"/>
        <v>0</v>
      </c>
      <c r="G17" s="6" t="str">
        <f>IF(AND(ISNUMBER(F17),E17&gt;=120),COUNTIFS($B$4:B17,B17,$F$4:F17,F17,$F$4:F17,"&gt;0",$D$4:D17,"&gt;0"),"")</f>
        <v/>
      </c>
      <c r="H17" s="5" t="str">
        <f>IF(E17&gt;=120,COUNTIFS($B$4:B17,B17,$E$4:E17,"&gt;=120",$D$4:D17,"&gt;0")-1,"")</f>
        <v/>
      </c>
      <c r="I17" s="22" t="str">
        <f t="shared" si="1"/>
        <v/>
      </c>
      <c r="J17" s="4" t="str">
        <f>IF(LEN(I17)&gt;0,VLOOKUP(B17,أجور,2,0),"")</f>
        <v/>
      </c>
      <c r="K17" s="39" t="str">
        <f>IF(LEN(J17)&gt;0,VLOOKUP(I17,جزاءات,2,0)*J17,"")</f>
        <v/>
      </c>
    </row>
    <row r="18" spans="1:11" x14ac:dyDescent="0.25">
      <c r="A18" s="2">
        <v>41336</v>
      </c>
      <c r="B18" s="13" t="s">
        <v>4</v>
      </c>
      <c r="C18" s="3">
        <v>0.3479166666666666</v>
      </c>
      <c r="D18" s="6">
        <f t="shared" si="2"/>
        <v>20.999999999999844</v>
      </c>
      <c r="E18" s="6">
        <f>SUMIF($B$3:B18,B18,$D$3:D18)</f>
        <v>37.999999999999787</v>
      </c>
      <c r="F18" s="6">
        <f t="shared" si="0"/>
        <v>0</v>
      </c>
      <c r="G18" s="6" t="str">
        <f>IF(AND(ISNUMBER(F18),E18&gt;=120),COUNTIFS($B$4:B18,B18,$F$4:F18,F18,$F$4:F18,"&gt;0",$D$4:D18,"&gt;0"),"")</f>
        <v/>
      </c>
      <c r="H18" s="5" t="str">
        <f>IF(E18&gt;=120,COUNTIFS($B$4:B18,B18,$E$4:E18,"&gt;=120",$D$4:D18,"&gt;0")-1,"")</f>
        <v/>
      </c>
      <c r="I18" s="22" t="str">
        <f t="shared" si="1"/>
        <v/>
      </c>
      <c r="J18" s="4" t="str">
        <f>IF(LEN(I18)&gt;0,VLOOKUP(B18,أجور,2,0),"")</f>
        <v/>
      </c>
      <c r="K18" s="39" t="str">
        <f>IF(LEN(J18)&gt;0,VLOOKUP(I18,جزاءات,2,0)*J18,"")</f>
        <v/>
      </c>
    </row>
    <row r="19" spans="1:11" x14ac:dyDescent="0.25">
      <c r="A19" s="2">
        <v>41336</v>
      </c>
      <c r="B19" s="13" t="s">
        <v>5</v>
      </c>
      <c r="C19" s="3">
        <v>0.35</v>
      </c>
      <c r="D19" s="6">
        <f t="shared" si="2"/>
        <v>23.999999999999915</v>
      </c>
      <c r="E19" s="6">
        <f>SUMIF($B$3:B19,B19,$D$3:D19)</f>
        <v>38.99999999999978</v>
      </c>
      <c r="F19" s="6">
        <f t="shared" si="0"/>
        <v>0</v>
      </c>
      <c r="G19" s="6" t="str">
        <f>IF(AND(ISNUMBER(F19),E19&gt;=120),COUNTIFS($B$4:B19,B19,$F$4:F19,F19,$F$4:F19,"&gt;0",$D$4:D19,"&gt;0"),"")</f>
        <v/>
      </c>
      <c r="H19" s="5" t="str">
        <f>IF(E19&gt;=120,COUNTIFS($B$4:B19,B19,$E$4:E19,"&gt;=120",$D$4:D19,"&gt;0")-1,"")</f>
        <v/>
      </c>
      <c r="I19" s="22" t="str">
        <f t="shared" si="1"/>
        <v/>
      </c>
      <c r="J19" s="4" t="str">
        <f>IF(LEN(I19)&gt;0,VLOOKUP(B19,أجور,2,0),"")</f>
        <v/>
      </c>
      <c r="K19" s="39" t="str">
        <f>IF(LEN(J19)&gt;0,VLOOKUP(I19,جزاءات,2,0)*J19,"")</f>
        <v/>
      </c>
    </row>
    <row r="20" spans="1:11" x14ac:dyDescent="0.25">
      <c r="A20" s="2">
        <v>41336</v>
      </c>
      <c r="B20" s="13" t="s">
        <v>6</v>
      </c>
      <c r="C20" s="3">
        <v>0.34513888888888883</v>
      </c>
      <c r="D20" s="6">
        <f t="shared" si="2"/>
        <v>16.999999999999858</v>
      </c>
      <c r="E20" s="6">
        <f>SUMIF($B$3:B20,B20,$D$3:D20)</f>
        <v>32.999999999999723</v>
      </c>
      <c r="F20" s="6">
        <f t="shared" si="0"/>
        <v>0</v>
      </c>
      <c r="G20" s="6" t="str">
        <f>IF(AND(ISNUMBER(F20),E20&gt;=120),COUNTIFS($B$4:B20,B20,$F$4:F20,F20,$F$4:F20,"&gt;0",$D$4:D20,"&gt;0"),"")</f>
        <v/>
      </c>
      <c r="H20" s="5" t="str">
        <f>IF(E20&gt;=120,COUNTIFS($B$4:B20,B20,$E$4:E20,"&gt;=120",$D$4:D20,"&gt;0")-1,"")</f>
        <v/>
      </c>
      <c r="I20" s="22" t="str">
        <f t="shared" si="1"/>
        <v/>
      </c>
      <c r="J20" s="4" t="str">
        <f>IF(LEN(I20)&gt;0,VLOOKUP(B20,أجور,2,0),"")</f>
        <v/>
      </c>
      <c r="K20" s="39" t="str">
        <f>IF(LEN(J20)&gt;0,VLOOKUP(I20,جزاءات,2,0)*J20,"")</f>
        <v/>
      </c>
    </row>
    <row r="21" spans="1:11" x14ac:dyDescent="0.25">
      <c r="A21" s="2">
        <v>41336</v>
      </c>
      <c r="B21" s="13" t="s">
        <v>7</v>
      </c>
      <c r="C21" s="3">
        <v>0.34027777777777773</v>
      </c>
      <c r="D21" s="6">
        <f t="shared" si="2"/>
        <v>9.9999999999998845</v>
      </c>
      <c r="E21" s="6">
        <f>SUMIF($B$3:B21,B21,$D$3:D21)</f>
        <v>25.999999999999748</v>
      </c>
      <c r="F21" s="6">
        <f t="shared" si="0"/>
        <v>0</v>
      </c>
      <c r="G21" s="6" t="str">
        <f>IF(AND(ISNUMBER(F21),E21&gt;=120),COUNTIFS($B$4:B21,B21,$F$4:F21,F21,$F$4:F21,"&gt;0",$D$4:D21,"&gt;0"),"")</f>
        <v/>
      </c>
      <c r="H21" s="5" t="str">
        <f>IF(E21&gt;=120,COUNTIFS($B$4:B21,B21,$E$4:E21,"&gt;=120",$D$4:D21,"&gt;0")-1,"")</f>
        <v/>
      </c>
      <c r="I21" s="22" t="str">
        <f t="shared" si="1"/>
        <v/>
      </c>
      <c r="J21" s="4" t="str">
        <f>IF(LEN(I21)&gt;0,VLOOKUP(B21,أجور,2,0),"")</f>
        <v/>
      </c>
      <c r="K21" s="39" t="str">
        <f>IF(LEN(J21)&gt;0,VLOOKUP(I21,جزاءات,2,0)*J21,"")</f>
        <v/>
      </c>
    </row>
    <row r="22" spans="1:11" x14ac:dyDescent="0.25">
      <c r="A22" s="2">
        <v>41336</v>
      </c>
      <c r="B22" s="13" t="s">
        <v>8</v>
      </c>
      <c r="C22" s="3">
        <v>0.34722222222222215</v>
      </c>
      <c r="D22" s="6">
        <f t="shared" si="2"/>
        <v>19.999999999999851</v>
      </c>
      <c r="E22" s="6">
        <f>SUMIF($B$3:B22,B22,$D$3:D22)</f>
        <v>49.999999999999744</v>
      </c>
      <c r="F22" s="6">
        <f t="shared" si="0"/>
        <v>0</v>
      </c>
      <c r="G22" s="6" t="str">
        <f>IF(AND(ISNUMBER(F22),E22&gt;=120),COUNTIFS($B$4:B22,B22,$F$4:F22,F22,$F$4:F22,"&gt;0",$D$4:D22,"&gt;0"),"")</f>
        <v/>
      </c>
      <c r="H22" s="5" t="str">
        <f>IF(E22&gt;=120,COUNTIFS($B$4:B22,B22,$E$4:E22,"&gt;=120",$D$4:D22,"&gt;0")-1,"")</f>
        <v/>
      </c>
      <c r="I22" s="22" t="str">
        <f t="shared" si="1"/>
        <v/>
      </c>
      <c r="J22" s="4" t="str">
        <f>IF(LEN(I22)&gt;0,VLOOKUP(B22,أجور,2,0),"")</f>
        <v/>
      </c>
      <c r="K22" s="39" t="str">
        <f>IF(LEN(J22)&gt;0,VLOOKUP(I22,جزاءات,2,0)*J22,"")</f>
        <v/>
      </c>
    </row>
    <row r="23" spans="1:11" x14ac:dyDescent="0.25">
      <c r="A23" s="2">
        <v>41336</v>
      </c>
      <c r="B23" s="13" t="s">
        <v>9</v>
      </c>
      <c r="C23" s="3">
        <v>0.34652777777777771</v>
      </c>
      <c r="D23" s="6">
        <f t="shared" si="2"/>
        <v>18.999999999999851</v>
      </c>
      <c r="E23" s="6">
        <f>SUMIF($B$3:B23,B23,$D$3:D23)</f>
        <v>48.999999999999744</v>
      </c>
      <c r="F23" s="6">
        <f t="shared" si="0"/>
        <v>0</v>
      </c>
      <c r="G23" s="6" t="str">
        <f>IF(AND(ISNUMBER(F23),E23&gt;=120),COUNTIFS($B$4:B23,B23,$F$4:F23,F23,$F$4:F23,"&gt;0",$D$4:D23,"&gt;0"),"")</f>
        <v/>
      </c>
      <c r="H23" s="5" t="str">
        <f>IF(E23&gt;=120,COUNTIFS($B$4:B23,B23,$E$4:E23,"&gt;=120",$D$4:D23,"&gt;0")-1,"")</f>
        <v/>
      </c>
      <c r="I23" s="22" t="str">
        <f t="shared" si="1"/>
        <v/>
      </c>
      <c r="J23" s="4" t="str">
        <f>IF(LEN(I23)&gt;0,VLOOKUP(B23,أجور,2,0),"")</f>
        <v/>
      </c>
      <c r="K23" s="39" t="str">
        <f>IF(LEN(J23)&gt;0,VLOOKUP(I23,جزاءات,2,0)*J23,"")</f>
        <v/>
      </c>
    </row>
    <row r="24" spans="1:11" x14ac:dyDescent="0.25">
      <c r="A24" s="2">
        <v>41336</v>
      </c>
      <c r="B24" s="13" t="s">
        <v>10</v>
      </c>
      <c r="C24" s="3">
        <v>0.34583333333333327</v>
      </c>
      <c r="D24" s="6">
        <f t="shared" si="2"/>
        <v>17.999999999999858</v>
      </c>
      <c r="E24" s="6">
        <f>SUMIF($B$3:B24,B24,$D$3:D24)</f>
        <v>42.999999999999773</v>
      </c>
      <c r="F24" s="6">
        <f t="shared" si="0"/>
        <v>0</v>
      </c>
      <c r="G24" s="6" t="str">
        <f>IF(AND(ISNUMBER(F24),E24&gt;=120),COUNTIFS($B$4:B24,B24,$F$4:F24,F24,$F$4:F24,"&gt;0",$D$4:D24,"&gt;0"),"")</f>
        <v/>
      </c>
      <c r="H24" s="5" t="str">
        <f>IF(E24&gt;=120,COUNTIFS($B$4:B24,B24,$E$4:E24,"&gt;=120",$D$4:D24,"&gt;0")-1,"")</f>
        <v/>
      </c>
      <c r="I24" s="22" t="str">
        <f t="shared" si="1"/>
        <v/>
      </c>
      <c r="J24" s="4" t="str">
        <f>IF(LEN(I24)&gt;0,VLOOKUP(B24,أجور,2,0),"")</f>
        <v/>
      </c>
      <c r="K24" s="39" t="str">
        <f>IF(LEN(J24)&gt;0,VLOOKUP(I24,جزاءات,2,0)*J24,"")</f>
        <v/>
      </c>
    </row>
    <row r="25" spans="1:11" x14ac:dyDescent="0.25">
      <c r="A25" s="2">
        <v>41336</v>
      </c>
      <c r="B25" s="13" t="s">
        <v>11</v>
      </c>
      <c r="C25" s="3">
        <v>0.35</v>
      </c>
      <c r="D25" s="6">
        <f t="shared" si="2"/>
        <v>23.999999999999915</v>
      </c>
      <c r="E25" s="6">
        <f>SUMIF($B$3:B25,B25,$D$3:D25)</f>
        <v>48.999999999999829</v>
      </c>
      <c r="F25" s="6">
        <f t="shared" si="0"/>
        <v>0</v>
      </c>
      <c r="G25" s="6" t="str">
        <f>IF(AND(ISNUMBER(F25),E25&gt;=120),COUNTIFS($B$4:B25,B25,$F$4:F25,F25,$F$4:F25,"&gt;0",$D$4:D25,"&gt;0"),"")</f>
        <v/>
      </c>
      <c r="H25" s="5" t="str">
        <f>IF(E25&gt;=120,COUNTIFS($B$4:B25,B25,$E$4:E25,"&gt;=120",$D$4:D25,"&gt;0")-1,"")</f>
        <v/>
      </c>
      <c r="I25" s="22" t="str">
        <f t="shared" si="1"/>
        <v/>
      </c>
      <c r="J25" s="4" t="str">
        <f>IF(LEN(I25)&gt;0,VLOOKUP(B25,أجور,2,0),"")</f>
        <v/>
      </c>
      <c r="K25" s="39" t="str">
        <f>IF(LEN(J25)&gt;0,VLOOKUP(I25,جزاءات,2,0)*J25,"")</f>
        <v/>
      </c>
    </row>
    <row r="26" spans="1:11" x14ac:dyDescent="0.25">
      <c r="A26" s="2">
        <v>41336</v>
      </c>
      <c r="B26" s="13" t="s">
        <v>12</v>
      </c>
      <c r="C26" s="3">
        <v>0.34444444444444439</v>
      </c>
      <c r="D26" s="6">
        <f t="shared" si="2"/>
        <v>15.999999999999863</v>
      </c>
      <c r="E26" s="6">
        <f>SUMIF($B$3:B26,B26,$D$3:D26)</f>
        <v>40.999999999999773</v>
      </c>
      <c r="F26" s="6">
        <f t="shared" si="0"/>
        <v>0</v>
      </c>
      <c r="G26" s="6" t="str">
        <f>IF(AND(ISNUMBER(F26),E26&gt;=120),COUNTIFS($B$4:B26,B26,$F$4:F26,F26,$F$4:F26,"&gt;0",$D$4:D26,"&gt;0"),"")</f>
        <v/>
      </c>
      <c r="H26" s="5" t="str">
        <f>IF(E26&gt;=120,COUNTIFS($B$4:B26,B26,$E$4:E26,"&gt;=120",$D$4:D26,"&gt;0")-1,"")</f>
        <v/>
      </c>
      <c r="I26" s="22" t="str">
        <f t="shared" si="1"/>
        <v/>
      </c>
      <c r="J26" s="4" t="str">
        <f>IF(LEN(I26)&gt;0,VLOOKUP(B26,أجور,2,0),"")</f>
        <v/>
      </c>
      <c r="K26" s="39" t="str">
        <f>IF(LEN(J26)&gt;0,VLOOKUP(I26,جزاءات,2,0)*J26,"")</f>
        <v/>
      </c>
    </row>
    <row r="27" spans="1:11" x14ac:dyDescent="0.25">
      <c r="A27" s="2">
        <v>41336</v>
      </c>
      <c r="B27" s="13" t="s">
        <v>13</v>
      </c>
      <c r="C27" s="3">
        <v>0.34652777777777771</v>
      </c>
      <c r="D27" s="6">
        <f t="shared" si="2"/>
        <v>18.999999999999851</v>
      </c>
      <c r="E27" s="6">
        <f>SUMIF($B$3:B27,B27,$D$3:D27)</f>
        <v>43.999999999999758</v>
      </c>
      <c r="F27" s="6">
        <f t="shared" si="0"/>
        <v>0</v>
      </c>
      <c r="G27" s="6" t="str">
        <f>IF(AND(ISNUMBER(F27),E27&gt;=120),COUNTIFS($B$4:B27,B27,$F$4:F27,F27,$F$4:F27,"&gt;0",$D$4:D27,"&gt;0"),"")</f>
        <v/>
      </c>
      <c r="H27" s="5" t="str">
        <f>IF(E27&gt;=120,COUNTIFS($B$4:B27,B27,$E$4:E27,"&gt;=120",$D$4:D27,"&gt;0")-1,"")</f>
        <v/>
      </c>
      <c r="I27" s="22" t="str">
        <f t="shared" si="1"/>
        <v/>
      </c>
      <c r="J27" s="4" t="str">
        <f>IF(LEN(I27)&gt;0,VLOOKUP(B27,أجور,2,0),"")</f>
        <v/>
      </c>
      <c r="K27" s="39" t="str">
        <f>IF(LEN(J27)&gt;0,VLOOKUP(I27,جزاءات,2,0)*J27,"")</f>
        <v/>
      </c>
    </row>
    <row r="28" spans="1:11" x14ac:dyDescent="0.25">
      <c r="A28" s="2">
        <v>41336</v>
      </c>
      <c r="B28" s="13" t="s">
        <v>14</v>
      </c>
      <c r="C28" s="3">
        <v>0.34236111111111106</v>
      </c>
      <c r="D28" s="6">
        <f t="shared" si="2"/>
        <v>12.999999999999874</v>
      </c>
      <c r="E28" s="6">
        <f>SUMIF($B$3:B28,B28,$D$3:D28)</f>
        <v>37.999999999999787</v>
      </c>
      <c r="F28" s="6">
        <f t="shared" si="0"/>
        <v>0</v>
      </c>
      <c r="G28" s="6" t="str">
        <f>IF(AND(ISNUMBER(F28),E28&gt;=120),COUNTIFS($B$4:B28,B28,$F$4:F28,F28,$F$4:F28,"&gt;0",$D$4:D28,"&gt;0"),"")</f>
        <v/>
      </c>
      <c r="H28" s="5" t="str">
        <f>IF(E28&gt;=120,COUNTIFS($B$4:B28,B28,$E$4:E28,"&gt;=120",$D$4:D28,"&gt;0")-1,"")</f>
        <v/>
      </c>
      <c r="I28" s="22" t="str">
        <f t="shared" si="1"/>
        <v/>
      </c>
      <c r="J28" s="4" t="str">
        <f>IF(LEN(I28)&gt;0,VLOOKUP(B28,أجور,2,0),"")</f>
        <v/>
      </c>
      <c r="K28" s="39" t="str">
        <f>IF(LEN(J28)&gt;0,VLOOKUP(I28,جزاءات,2,0)*J28,"")</f>
        <v/>
      </c>
    </row>
    <row r="29" spans="1:11" x14ac:dyDescent="0.25">
      <c r="A29" s="2">
        <v>41336</v>
      </c>
      <c r="B29" s="13" t="s">
        <v>15</v>
      </c>
      <c r="C29" s="3">
        <v>0.33680555555555552</v>
      </c>
      <c r="D29" s="6">
        <f t="shared" si="2"/>
        <v>4.9999999999999023</v>
      </c>
      <c r="E29" s="6">
        <f>SUMIF($B$3:B29,B29,$D$3:D29)</f>
        <v>29.999999999999815</v>
      </c>
      <c r="F29" s="6">
        <f t="shared" si="0"/>
        <v>0</v>
      </c>
      <c r="G29" s="6" t="str">
        <f>IF(AND(ISNUMBER(F29),E29&gt;=120),COUNTIFS($B$4:B29,B29,$F$4:F29,F29,$F$4:F29,"&gt;0",$D$4:D29,"&gt;0"),"")</f>
        <v/>
      </c>
      <c r="H29" s="5" t="str">
        <f>IF(E29&gt;=120,COUNTIFS($B$4:B29,B29,$E$4:E29,"&gt;=120",$D$4:D29,"&gt;0")-1,"")</f>
        <v/>
      </c>
      <c r="I29" s="22" t="str">
        <f t="shared" si="1"/>
        <v/>
      </c>
      <c r="J29" s="4" t="str">
        <f>IF(LEN(I29)&gt;0,VLOOKUP(B29,أجور,2,0),"")</f>
        <v/>
      </c>
      <c r="K29" s="39" t="str">
        <f>IF(LEN(J29)&gt;0,VLOOKUP(I29,جزاءات,2,0)*J29,"")</f>
        <v/>
      </c>
    </row>
    <row r="30" spans="1:11" x14ac:dyDescent="0.25">
      <c r="A30" s="2">
        <v>41337</v>
      </c>
      <c r="B30" s="13" t="s">
        <v>3</v>
      </c>
      <c r="C30" s="3">
        <v>0.34722222222222215</v>
      </c>
      <c r="D30" s="6">
        <f t="shared" si="2"/>
        <v>19.999999999999851</v>
      </c>
      <c r="E30" s="6">
        <f>SUMIF($B$3:B30,B30,$D$3:D30)</f>
        <v>61.999999999999702</v>
      </c>
      <c r="F30" s="6">
        <f t="shared" si="0"/>
        <v>0</v>
      </c>
      <c r="G30" s="6" t="str">
        <f>IF(AND(ISNUMBER(F30),E30&gt;=120),COUNTIFS($B$4:B30,B30,$F$4:F30,F30,$F$4:F30,"&gt;0",$D$4:D30,"&gt;0"),"")</f>
        <v/>
      </c>
      <c r="H30" s="5" t="str">
        <f>IF(E30&gt;=120,COUNTIFS($B$4:B30,B30,$E$4:E30,"&gt;=120",$D$4:D30,"&gt;0")-1,"")</f>
        <v/>
      </c>
      <c r="I30" s="22" t="str">
        <f t="shared" si="1"/>
        <v/>
      </c>
      <c r="J30" s="4" t="str">
        <f>IF(LEN(I30)&gt;0,VLOOKUP(B30,أجور,2,0),"")</f>
        <v/>
      </c>
      <c r="K30" s="39" t="str">
        <f>IF(LEN(J30)&gt;0,VLOOKUP(I30,جزاءات,2,0)*J30,"")</f>
        <v/>
      </c>
    </row>
    <row r="31" spans="1:11" x14ac:dyDescent="0.25">
      <c r="A31" s="2">
        <v>41337</v>
      </c>
      <c r="B31" s="13" t="s">
        <v>4</v>
      </c>
      <c r="C31" s="3">
        <v>0.34513888888888883</v>
      </c>
      <c r="D31" s="6">
        <f t="shared" si="2"/>
        <v>16.999999999999858</v>
      </c>
      <c r="E31" s="6">
        <f>SUMIF($B$3:B31,B31,$D$3:D31)</f>
        <v>54.999999999999645</v>
      </c>
      <c r="F31" s="6">
        <f t="shared" si="0"/>
        <v>0</v>
      </c>
      <c r="G31" s="6" t="str">
        <f>IF(AND(ISNUMBER(F31),E31&gt;=120),COUNTIFS($B$4:B31,B31,$F$4:F31,F31,$F$4:F31,"&gt;0",$D$4:D31,"&gt;0"),"")</f>
        <v/>
      </c>
      <c r="H31" s="5" t="str">
        <f>IF(E31&gt;=120,COUNTIFS($B$4:B31,B31,$E$4:E31,"&gt;=120",$D$4:D31,"&gt;0")-1,"")</f>
        <v/>
      </c>
      <c r="I31" s="22" t="str">
        <f t="shared" si="1"/>
        <v/>
      </c>
      <c r="J31" s="4" t="str">
        <f>IF(LEN(I31)&gt;0,VLOOKUP(B31,أجور,2,0),"")</f>
        <v/>
      </c>
      <c r="K31" s="39" t="str">
        <f>IF(LEN(J31)&gt;0,VLOOKUP(I31,جزاءات,2,0)*J31,"")</f>
        <v/>
      </c>
    </row>
    <row r="32" spans="1:11" x14ac:dyDescent="0.25">
      <c r="A32" s="2">
        <v>41337</v>
      </c>
      <c r="B32" s="13" t="s">
        <v>5</v>
      </c>
      <c r="C32" s="3">
        <v>0.33819444444444441</v>
      </c>
      <c r="D32" s="6">
        <f t="shared" si="2"/>
        <v>6.9999999999998952</v>
      </c>
      <c r="E32" s="6">
        <f>SUMIF($B$3:B32,B32,$D$3:D32)</f>
        <v>45.999999999999673</v>
      </c>
      <c r="F32" s="6">
        <f t="shared" si="0"/>
        <v>0</v>
      </c>
      <c r="G32" s="6" t="str">
        <f>IF(AND(ISNUMBER(F32),E32&gt;=120),COUNTIFS($B$4:B32,B32,$F$4:F32,F32,$F$4:F32,"&gt;0",$D$4:D32,"&gt;0"),"")</f>
        <v/>
      </c>
      <c r="H32" s="5" t="str">
        <f>IF(E32&gt;=120,COUNTIFS($B$4:B32,B32,$E$4:E32,"&gt;=120",$D$4:D32,"&gt;0")-1,"")</f>
        <v/>
      </c>
      <c r="I32" s="22" t="str">
        <f t="shared" si="1"/>
        <v/>
      </c>
      <c r="J32" s="4" t="str">
        <f>IF(LEN(I32)&gt;0,VLOOKUP(B32,أجور,2,0),"")</f>
        <v/>
      </c>
      <c r="K32" s="39" t="str">
        <f>IF(LEN(J32)&gt;0,VLOOKUP(I32,جزاءات,2,0)*J32,"")</f>
        <v/>
      </c>
    </row>
    <row r="33" spans="1:11" x14ac:dyDescent="0.25">
      <c r="A33" s="2">
        <v>41337</v>
      </c>
      <c r="B33" s="13" t="s">
        <v>6</v>
      </c>
      <c r="C33" s="3">
        <v>0.34444444444444439</v>
      </c>
      <c r="D33" s="6">
        <f t="shared" si="2"/>
        <v>15.999999999999863</v>
      </c>
      <c r="E33" s="6">
        <f>SUMIF($B$3:B33,B33,$D$3:D33)</f>
        <v>48.999999999999588</v>
      </c>
      <c r="F33" s="6">
        <f t="shared" si="0"/>
        <v>0</v>
      </c>
      <c r="G33" s="6" t="str">
        <f>IF(AND(ISNUMBER(F33),E33&gt;=120),COUNTIFS($B$4:B33,B33,$F$4:F33,F33,$F$4:F33,"&gt;0",$D$4:D33,"&gt;0"),"")</f>
        <v/>
      </c>
      <c r="H33" s="5" t="str">
        <f>IF(E33&gt;=120,COUNTIFS($B$4:B33,B33,$E$4:E33,"&gt;=120",$D$4:D33,"&gt;0")-1,"")</f>
        <v/>
      </c>
      <c r="I33" s="22" t="str">
        <f t="shared" si="1"/>
        <v/>
      </c>
      <c r="J33" s="4" t="str">
        <f>IF(LEN(I33)&gt;0,VLOOKUP(B33,أجور,2,0),"")</f>
        <v/>
      </c>
      <c r="K33" s="39" t="str">
        <f>IF(LEN(J33)&gt;0,VLOOKUP(I33,جزاءات,2,0)*J33,"")</f>
        <v/>
      </c>
    </row>
    <row r="34" spans="1:11" x14ac:dyDescent="0.25">
      <c r="A34" s="2">
        <v>41337</v>
      </c>
      <c r="B34" s="13" t="s">
        <v>7</v>
      </c>
      <c r="C34" s="3">
        <v>0.33749999999999997</v>
      </c>
      <c r="D34" s="6">
        <f t="shared" si="2"/>
        <v>5.9999999999998987</v>
      </c>
      <c r="E34" s="6">
        <f>SUMIF($B$3:B34,B34,$D$3:D34)</f>
        <v>31.999999999999645</v>
      </c>
      <c r="F34" s="6">
        <f t="shared" si="0"/>
        <v>0</v>
      </c>
      <c r="G34" s="6" t="str">
        <f>IF(AND(ISNUMBER(F34),E34&gt;=120),COUNTIFS($B$4:B34,B34,$F$4:F34,F34,$F$4:F34,"&gt;0",$D$4:D34,"&gt;0"),"")</f>
        <v/>
      </c>
      <c r="H34" s="5" t="str">
        <f>IF(E34&gt;=120,COUNTIFS($B$4:B34,B34,$E$4:E34,"&gt;=120",$D$4:D34,"&gt;0")-1,"")</f>
        <v/>
      </c>
      <c r="I34" s="22" t="str">
        <f t="shared" si="1"/>
        <v/>
      </c>
      <c r="J34" s="4" t="str">
        <f>IF(LEN(I34)&gt;0,VLOOKUP(B34,أجور,2,0),"")</f>
        <v/>
      </c>
      <c r="K34" s="39" t="str">
        <f>IF(LEN(J34)&gt;0,VLOOKUP(I34,جزاءات,2,0)*J34,"")</f>
        <v/>
      </c>
    </row>
    <row r="35" spans="1:11" x14ac:dyDescent="0.25">
      <c r="A35" s="2">
        <v>41337</v>
      </c>
      <c r="B35" s="13" t="s">
        <v>8</v>
      </c>
      <c r="C35" s="3">
        <v>0.34652777777777771</v>
      </c>
      <c r="D35" s="6">
        <f t="shared" si="2"/>
        <v>18.999999999999851</v>
      </c>
      <c r="E35" s="6">
        <f>SUMIF($B$3:B35,B35,$D$3:D35)</f>
        <v>68.999999999999602</v>
      </c>
      <c r="F35" s="6">
        <f t="shared" si="0"/>
        <v>0</v>
      </c>
      <c r="G35" s="6" t="str">
        <f>IF(AND(ISNUMBER(F35),E35&gt;=120),COUNTIFS($B$4:B35,B35,$F$4:F35,F35,$F$4:F35,"&gt;0",$D$4:D35,"&gt;0"),"")</f>
        <v/>
      </c>
      <c r="H35" s="5" t="str">
        <f>IF(E35&gt;=120,COUNTIFS($B$4:B35,B35,$E$4:E35,"&gt;=120",$D$4:D35,"&gt;0")-1,"")</f>
        <v/>
      </c>
      <c r="I35" s="22" t="str">
        <f t="shared" si="1"/>
        <v/>
      </c>
      <c r="J35" s="4" t="str">
        <f>IF(LEN(I35)&gt;0,VLOOKUP(B35,أجور,2,0),"")</f>
        <v/>
      </c>
      <c r="K35" s="39" t="str">
        <f>IF(LEN(J35)&gt;0,VLOOKUP(I35,جزاءات,2,0)*J35,"")</f>
        <v/>
      </c>
    </row>
    <row r="36" spans="1:11" x14ac:dyDescent="0.25">
      <c r="A36" s="2">
        <v>41337</v>
      </c>
      <c r="B36" s="13" t="s">
        <v>9</v>
      </c>
      <c r="C36" s="3">
        <v>0.34236111111111106</v>
      </c>
      <c r="D36" s="6">
        <f t="shared" si="2"/>
        <v>12.999999999999874</v>
      </c>
      <c r="E36" s="6">
        <f>SUMIF($B$3:B36,B36,$D$3:D36)</f>
        <v>61.999999999999616</v>
      </c>
      <c r="F36" s="6">
        <f t="shared" si="0"/>
        <v>0</v>
      </c>
      <c r="G36" s="6" t="str">
        <f>IF(AND(ISNUMBER(F36),E36&gt;=120),COUNTIFS($B$4:B36,B36,$F$4:F36,F36,$F$4:F36,"&gt;0",$D$4:D36,"&gt;0"),"")</f>
        <v/>
      </c>
      <c r="H36" s="5" t="str">
        <f>IF(E36&gt;=120,COUNTIFS($B$4:B36,B36,$E$4:E36,"&gt;=120",$D$4:D36,"&gt;0")-1,"")</f>
        <v/>
      </c>
      <c r="I36" s="22" t="str">
        <f t="shared" si="1"/>
        <v/>
      </c>
      <c r="J36" s="4" t="str">
        <f>IF(LEN(I36)&gt;0,VLOOKUP(B36,أجور,2,0),"")</f>
        <v/>
      </c>
      <c r="K36" s="39" t="str">
        <f>IF(LEN(J36)&gt;0,VLOOKUP(I36,جزاءات,2,0)*J36,"")</f>
        <v/>
      </c>
    </row>
    <row r="37" spans="1:11" x14ac:dyDescent="0.25">
      <c r="A37" s="2">
        <v>41337</v>
      </c>
      <c r="B37" s="13" t="s">
        <v>10</v>
      </c>
      <c r="C37" s="3">
        <v>0.35069444444444442</v>
      </c>
      <c r="D37" s="6">
        <f t="shared" si="2"/>
        <v>24.999999999999911</v>
      </c>
      <c r="E37" s="6">
        <f>SUMIF($B$3:B37,B37,$D$3:D37)</f>
        <v>67.999999999999687</v>
      </c>
      <c r="F37" s="6">
        <f t="shared" si="0"/>
        <v>0</v>
      </c>
      <c r="G37" s="6" t="str">
        <f>IF(AND(ISNUMBER(F37),E37&gt;=120),COUNTIFS($B$4:B37,B37,$F$4:F37,F37,$F$4:F37,"&gt;0",$D$4:D37,"&gt;0"),"")</f>
        <v/>
      </c>
      <c r="H37" s="5" t="str">
        <f>IF(E37&gt;=120,COUNTIFS($B$4:B37,B37,$E$4:E37,"&gt;=120",$D$4:D37,"&gt;0")-1,"")</f>
        <v/>
      </c>
      <c r="I37" s="22" t="str">
        <f t="shared" si="1"/>
        <v/>
      </c>
      <c r="J37" s="4" t="str">
        <f>IF(LEN(I37)&gt;0,VLOOKUP(B37,أجور,2,0),"")</f>
        <v/>
      </c>
      <c r="K37" s="39" t="str">
        <f>IF(LEN(J37)&gt;0,VLOOKUP(I37,جزاءات,2,0)*J37,"")</f>
        <v/>
      </c>
    </row>
    <row r="38" spans="1:11" x14ac:dyDescent="0.25">
      <c r="A38" s="2">
        <v>41337</v>
      </c>
      <c r="B38" s="13" t="s">
        <v>11</v>
      </c>
      <c r="C38" s="3">
        <v>0.34652777777777771</v>
      </c>
      <c r="D38" s="6">
        <f t="shared" si="2"/>
        <v>18.999999999999851</v>
      </c>
      <c r="E38" s="6">
        <f>SUMIF($B$3:B38,B38,$D$3:D38)</f>
        <v>67.999999999999687</v>
      </c>
      <c r="F38" s="6">
        <f t="shared" si="0"/>
        <v>0</v>
      </c>
      <c r="G38" s="6" t="str">
        <f>IF(AND(ISNUMBER(F38),E38&gt;=120),COUNTIFS($B$4:B38,B38,$F$4:F38,F38,$F$4:F38,"&gt;0",$D$4:D38,"&gt;0"),"")</f>
        <v/>
      </c>
      <c r="H38" s="5" t="str">
        <f>IF(E38&gt;=120,COUNTIFS($B$4:B38,B38,$E$4:E38,"&gt;=120",$D$4:D38,"&gt;0")-1,"")</f>
        <v/>
      </c>
      <c r="I38" s="22" t="str">
        <f t="shared" si="1"/>
        <v/>
      </c>
      <c r="J38" s="4" t="str">
        <f>IF(LEN(I38)&gt;0,VLOOKUP(B38,أجور,2,0),"")</f>
        <v/>
      </c>
      <c r="K38" s="39" t="str">
        <f>IF(LEN(J38)&gt;0,VLOOKUP(I38,جزاءات,2,0)*J38,"")</f>
        <v/>
      </c>
    </row>
    <row r="39" spans="1:11" x14ac:dyDescent="0.25">
      <c r="A39" s="2">
        <v>41337</v>
      </c>
      <c r="B39" s="13" t="s">
        <v>12</v>
      </c>
      <c r="C39" s="3">
        <v>0.34374999999999994</v>
      </c>
      <c r="D39" s="6">
        <f t="shared" si="2"/>
        <v>14.999999999999867</v>
      </c>
      <c r="E39" s="6">
        <f>SUMIF($B$3:B39,B39,$D$3:D39)</f>
        <v>55.999999999999638</v>
      </c>
      <c r="F39" s="6">
        <f t="shared" si="0"/>
        <v>0</v>
      </c>
      <c r="G39" s="6" t="str">
        <f>IF(AND(ISNUMBER(F39),E39&gt;=120),COUNTIFS($B$4:B39,B39,$F$4:F39,F39,$F$4:F39,"&gt;0",$D$4:D39,"&gt;0"),"")</f>
        <v/>
      </c>
      <c r="H39" s="5" t="str">
        <f>IF(E39&gt;=120,COUNTIFS($B$4:B39,B39,$E$4:E39,"&gt;=120",$D$4:D39,"&gt;0")-1,"")</f>
        <v/>
      </c>
      <c r="I39" s="22" t="str">
        <f t="shared" si="1"/>
        <v/>
      </c>
      <c r="J39" s="4" t="str">
        <f>IF(LEN(I39)&gt;0,VLOOKUP(B39,أجور,2,0),"")</f>
        <v/>
      </c>
      <c r="K39" s="39" t="str">
        <f>IF(LEN(J39)&gt;0,VLOOKUP(I39,جزاءات,2,0)*J39,"")</f>
        <v/>
      </c>
    </row>
    <row r="40" spans="1:11" x14ac:dyDescent="0.25">
      <c r="A40" s="2">
        <v>41337</v>
      </c>
      <c r="B40" s="13" t="s">
        <v>13</v>
      </c>
      <c r="C40" s="3">
        <v>0.33888888888888885</v>
      </c>
      <c r="D40" s="6">
        <f t="shared" si="2"/>
        <v>7.9999999999998916</v>
      </c>
      <c r="E40" s="6">
        <f>SUMIF($B$3:B40,B40,$D$3:D40)</f>
        <v>51.999999999999652</v>
      </c>
      <c r="F40" s="6">
        <f t="shared" si="0"/>
        <v>0</v>
      </c>
      <c r="G40" s="6" t="str">
        <f>IF(AND(ISNUMBER(F40),E40&gt;=120),COUNTIFS($B$4:B40,B40,$F$4:F40,F40,$F$4:F40,"&gt;0",$D$4:D40,"&gt;0"),"")</f>
        <v/>
      </c>
      <c r="H40" s="5" t="str">
        <f>IF(E40&gt;=120,COUNTIFS($B$4:B40,B40,$E$4:E40,"&gt;=120",$D$4:D40,"&gt;0")-1,"")</f>
        <v/>
      </c>
      <c r="I40" s="22" t="str">
        <f t="shared" si="1"/>
        <v/>
      </c>
      <c r="J40" s="4" t="str">
        <f>IF(LEN(I40)&gt;0,VLOOKUP(B40,أجور,2,0),"")</f>
        <v/>
      </c>
      <c r="K40" s="39" t="str">
        <f>IF(LEN(J40)&gt;0,VLOOKUP(I40,جزاءات,2,0)*J40,"")</f>
        <v/>
      </c>
    </row>
    <row r="41" spans="1:11" x14ac:dyDescent="0.25">
      <c r="A41" s="2">
        <v>41337</v>
      </c>
      <c r="B41" s="13" t="s">
        <v>14</v>
      </c>
      <c r="C41" s="3">
        <v>0.34583333333333327</v>
      </c>
      <c r="D41" s="6">
        <f t="shared" si="2"/>
        <v>17.999999999999858</v>
      </c>
      <c r="E41" s="6">
        <f>SUMIF($B$3:B41,B41,$D$3:D41)</f>
        <v>55.999999999999645</v>
      </c>
      <c r="F41" s="6">
        <f t="shared" si="0"/>
        <v>0</v>
      </c>
      <c r="G41" s="6" t="str">
        <f>IF(AND(ISNUMBER(F41),E41&gt;=120),COUNTIFS($B$4:B41,B41,$F$4:F41,F41,$F$4:F41,"&gt;0",$D$4:D41,"&gt;0"),"")</f>
        <v/>
      </c>
      <c r="H41" s="5" t="str">
        <f>IF(E41&gt;=120,COUNTIFS($B$4:B41,B41,$E$4:E41,"&gt;=120",$D$4:D41,"&gt;0")-1,"")</f>
        <v/>
      </c>
      <c r="I41" s="22" t="str">
        <f t="shared" si="1"/>
        <v/>
      </c>
      <c r="J41" s="4" t="str">
        <f>IF(LEN(I41)&gt;0,VLOOKUP(B41,أجور,2,0),"")</f>
        <v/>
      </c>
      <c r="K41" s="39" t="str">
        <f>IF(LEN(J41)&gt;0,VLOOKUP(I41,جزاءات,2,0)*J41,"")</f>
        <v/>
      </c>
    </row>
    <row r="42" spans="1:11" x14ac:dyDescent="0.25">
      <c r="A42" s="2">
        <v>41337</v>
      </c>
      <c r="B42" s="13" t="s">
        <v>15</v>
      </c>
      <c r="C42" s="3">
        <v>0.34652777777777771</v>
      </c>
      <c r="D42" s="6">
        <f t="shared" si="2"/>
        <v>18.999999999999851</v>
      </c>
      <c r="E42" s="6">
        <f>SUMIF($B$3:B42,B42,$D$3:D42)</f>
        <v>48.999999999999666</v>
      </c>
      <c r="F42" s="6">
        <f t="shared" si="0"/>
        <v>0</v>
      </c>
      <c r="G42" s="6" t="str">
        <f>IF(AND(ISNUMBER(F42),E42&gt;=120),COUNTIFS($B$4:B42,B42,$F$4:F42,F42,$F$4:F42,"&gt;0",$D$4:D42,"&gt;0"),"")</f>
        <v/>
      </c>
      <c r="H42" s="5" t="str">
        <f>IF(E42&gt;=120,COUNTIFS($B$4:B42,B42,$E$4:E42,"&gt;=120",$D$4:D42,"&gt;0")-1,"")</f>
        <v/>
      </c>
      <c r="I42" s="22" t="str">
        <f t="shared" si="1"/>
        <v/>
      </c>
      <c r="J42" s="4" t="str">
        <f>IF(LEN(I42)&gt;0,VLOOKUP(B42,أجور,2,0),"")</f>
        <v/>
      </c>
      <c r="K42" s="39" t="str">
        <f>IF(LEN(J42)&gt;0,VLOOKUP(I42,جزاءات,2,0)*J42,"")</f>
        <v/>
      </c>
    </row>
    <row r="43" spans="1:11" x14ac:dyDescent="0.25">
      <c r="A43" s="2">
        <v>41338</v>
      </c>
      <c r="B43" s="13" t="s">
        <v>3</v>
      </c>
      <c r="C43" s="3">
        <v>0.33680555555555552</v>
      </c>
      <c r="D43" s="6">
        <f t="shared" si="2"/>
        <v>4.9999999999999023</v>
      </c>
      <c r="E43" s="6">
        <f>SUMIF($B$3:B43,B43,$D$3:D43)</f>
        <v>66.999999999999602</v>
      </c>
      <c r="F43" s="6">
        <f t="shared" si="0"/>
        <v>0</v>
      </c>
      <c r="G43" s="6" t="str">
        <f>IF(AND(ISNUMBER(F43),E43&gt;=120),COUNTIFS($B$4:B43,B43,$F$4:F43,F43,$F$4:F43,"&gt;0",$D$4:D43,"&gt;0"),"")</f>
        <v/>
      </c>
      <c r="H43" s="5" t="str">
        <f>IF(E43&gt;=120,COUNTIFS($B$4:B43,B43,$E$4:E43,"&gt;=120",$D$4:D43,"&gt;0")-1,"")</f>
        <v/>
      </c>
      <c r="I43" s="22" t="str">
        <f t="shared" si="1"/>
        <v/>
      </c>
      <c r="J43" s="4" t="str">
        <f>IF(LEN(I43)&gt;0,VLOOKUP(B43,أجور,2,0),"")</f>
        <v/>
      </c>
      <c r="K43" s="39" t="str">
        <f>IF(LEN(J43)&gt;0,VLOOKUP(I43,جزاءات,2,0)*J43,"")</f>
        <v/>
      </c>
    </row>
    <row r="44" spans="1:11" x14ac:dyDescent="0.25">
      <c r="A44" s="2">
        <v>41338</v>
      </c>
      <c r="B44" s="13" t="s">
        <v>4</v>
      </c>
      <c r="C44" s="3">
        <v>0.34097222222222218</v>
      </c>
      <c r="D44" s="6">
        <f t="shared" si="2"/>
        <v>10.999999999999881</v>
      </c>
      <c r="E44" s="6">
        <f>SUMIF($B$3:B44,B44,$D$3:D44)</f>
        <v>65.999999999999531</v>
      </c>
      <c r="F44" s="6">
        <f t="shared" si="0"/>
        <v>0</v>
      </c>
      <c r="G44" s="6" t="str">
        <f>IF(AND(ISNUMBER(F44),E44&gt;=120),COUNTIFS($B$4:B44,B44,$F$4:F44,F44,$F$4:F44,"&gt;0",$D$4:D44,"&gt;0"),"")</f>
        <v/>
      </c>
      <c r="H44" s="5" t="str">
        <f>IF(E44&gt;=120,COUNTIFS($B$4:B44,B44,$E$4:E44,"&gt;=120",$D$4:D44,"&gt;0")-1,"")</f>
        <v/>
      </c>
      <c r="I44" s="22" t="str">
        <f t="shared" si="1"/>
        <v/>
      </c>
      <c r="J44" s="4" t="str">
        <f>IF(LEN(I44)&gt;0,VLOOKUP(B44,أجور,2,0),"")</f>
        <v/>
      </c>
      <c r="K44" s="39" t="str">
        <f>IF(LEN(J44)&gt;0,VLOOKUP(I44,جزاءات,2,0)*J44,"")</f>
        <v/>
      </c>
    </row>
    <row r="45" spans="1:11" x14ac:dyDescent="0.25">
      <c r="A45" s="2">
        <v>41338</v>
      </c>
      <c r="B45" s="13" t="s">
        <v>5</v>
      </c>
      <c r="C45" s="3">
        <v>0.34236111111111106</v>
      </c>
      <c r="D45" s="6">
        <f t="shared" si="2"/>
        <v>12.999999999999874</v>
      </c>
      <c r="E45" s="6">
        <f>SUMIF($B$3:B45,B45,$D$3:D45)</f>
        <v>58.999999999999545</v>
      </c>
      <c r="F45" s="6">
        <f t="shared" si="0"/>
        <v>0</v>
      </c>
      <c r="G45" s="6" t="str">
        <f>IF(AND(ISNUMBER(F45),E45&gt;=120),COUNTIFS($B$4:B45,B45,$F$4:F45,F45,$F$4:F45,"&gt;0",$D$4:D45,"&gt;0"),"")</f>
        <v/>
      </c>
      <c r="H45" s="5" t="str">
        <f>IF(E45&gt;=120,COUNTIFS($B$4:B45,B45,$E$4:E45,"&gt;=120",$D$4:D45,"&gt;0")-1,"")</f>
        <v/>
      </c>
      <c r="I45" s="22" t="str">
        <f t="shared" si="1"/>
        <v/>
      </c>
      <c r="J45" s="4" t="str">
        <f>IF(LEN(I45)&gt;0,VLOOKUP(B45,أجور,2,0),"")</f>
        <v/>
      </c>
      <c r="K45" s="39" t="str">
        <f>IF(LEN(J45)&gt;0,VLOOKUP(I45,جزاءات,2,0)*J45,"")</f>
        <v/>
      </c>
    </row>
    <row r="46" spans="1:11" x14ac:dyDescent="0.25">
      <c r="A46" s="2">
        <v>41338</v>
      </c>
      <c r="B46" s="13" t="s">
        <v>6</v>
      </c>
      <c r="C46" s="3">
        <v>0.33958333333333329</v>
      </c>
      <c r="D46" s="6">
        <f t="shared" si="2"/>
        <v>8.9999999999998881</v>
      </c>
      <c r="E46" s="6">
        <f>SUMIF($B$3:B46,B46,$D$3:D46)</f>
        <v>57.999999999999474</v>
      </c>
      <c r="F46" s="6">
        <f t="shared" si="0"/>
        <v>0</v>
      </c>
      <c r="G46" s="6" t="str">
        <f>IF(AND(ISNUMBER(F46),E46&gt;=120),COUNTIFS($B$4:B46,B46,$F$4:F46,F46,$F$4:F46,"&gt;0",$D$4:D46,"&gt;0"),"")</f>
        <v/>
      </c>
      <c r="H46" s="5" t="str">
        <f>IF(E46&gt;=120,COUNTIFS($B$4:B46,B46,$E$4:E46,"&gt;=120",$D$4:D46,"&gt;0")-1,"")</f>
        <v/>
      </c>
      <c r="I46" s="22" t="str">
        <f t="shared" si="1"/>
        <v/>
      </c>
      <c r="J46" s="4" t="str">
        <f>IF(LEN(I46)&gt;0,VLOOKUP(B46,أجور,2,0),"")</f>
        <v/>
      </c>
      <c r="K46" s="39" t="str">
        <f>IF(LEN(J46)&gt;0,VLOOKUP(I46,جزاءات,2,0)*J46,"")</f>
        <v/>
      </c>
    </row>
    <row r="47" spans="1:11" x14ac:dyDescent="0.25">
      <c r="A47" s="2">
        <v>41338</v>
      </c>
      <c r="B47" s="13" t="s">
        <v>7</v>
      </c>
      <c r="C47" s="3">
        <v>0.33680555555555552</v>
      </c>
      <c r="D47" s="6">
        <f t="shared" si="2"/>
        <v>4.9999999999999023</v>
      </c>
      <c r="E47" s="6">
        <f>SUMIF($B$3:B47,B47,$D$3:D47)</f>
        <v>36.999999999999545</v>
      </c>
      <c r="F47" s="6">
        <f t="shared" si="0"/>
        <v>0</v>
      </c>
      <c r="G47" s="6" t="str">
        <f>IF(AND(ISNUMBER(F47),E47&gt;=120),COUNTIFS($B$4:B47,B47,$F$4:F47,F47,$F$4:F47,"&gt;0",$D$4:D47,"&gt;0"),"")</f>
        <v/>
      </c>
      <c r="H47" s="5" t="str">
        <f>IF(E47&gt;=120,COUNTIFS($B$4:B47,B47,$E$4:E47,"&gt;=120",$D$4:D47,"&gt;0")-1,"")</f>
        <v/>
      </c>
      <c r="I47" s="22" t="str">
        <f t="shared" si="1"/>
        <v/>
      </c>
      <c r="J47" s="4" t="str">
        <f>IF(LEN(I47)&gt;0,VLOOKUP(B47,أجور,2,0),"")</f>
        <v/>
      </c>
      <c r="K47" s="39" t="str">
        <f>IF(LEN(J47)&gt;0,VLOOKUP(I47,جزاءات,2,0)*J47,"")</f>
        <v/>
      </c>
    </row>
    <row r="48" spans="1:11" x14ac:dyDescent="0.25">
      <c r="A48" s="2">
        <v>41338</v>
      </c>
      <c r="B48" s="13" t="s">
        <v>8</v>
      </c>
      <c r="C48" s="3">
        <v>0.34513888888888883</v>
      </c>
      <c r="D48" s="6">
        <f t="shared" si="2"/>
        <v>16.999999999999858</v>
      </c>
      <c r="E48" s="6">
        <f>SUMIF($B$3:B48,B48,$D$3:D48)</f>
        <v>85.99999999999946</v>
      </c>
      <c r="F48" s="6">
        <f t="shared" si="0"/>
        <v>0</v>
      </c>
      <c r="G48" s="6" t="str">
        <f>IF(AND(ISNUMBER(F48),E48&gt;=120),COUNTIFS($B$4:B48,B48,$F$4:F48,F48,$F$4:F48,"&gt;0",$D$4:D48,"&gt;0"),"")</f>
        <v/>
      </c>
      <c r="H48" s="5" t="str">
        <f>IF(E48&gt;=120,COUNTIFS($B$4:B48,B48,$E$4:E48,"&gt;=120",$D$4:D48,"&gt;0")-1,"")</f>
        <v/>
      </c>
      <c r="I48" s="22" t="str">
        <f t="shared" si="1"/>
        <v/>
      </c>
      <c r="J48" s="4" t="str">
        <f>IF(LEN(I48)&gt;0,VLOOKUP(B48,أجور,2,0),"")</f>
        <v/>
      </c>
      <c r="K48" s="39" t="str">
        <f>IF(LEN(J48)&gt;0,VLOOKUP(I48,جزاءات,2,0)*J48,"")</f>
        <v/>
      </c>
    </row>
    <row r="49" spans="1:11" x14ac:dyDescent="0.25">
      <c r="A49" s="2">
        <v>41338</v>
      </c>
      <c r="B49" s="13" t="s">
        <v>9</v>
      </c>
      <c r="C49" s="3">
        <v>0.34444444444444439</v>
      </c>
      <c r="D49" s="6">
        <f t="shared" si="2"/>
        <v>15.999999999999863</v>
      </c>
      <c r="E49" s="6">
        <f>SUMIF($B$3:B49,B49,$D$3:D49)</f>
        <v>77.999999999999474</v>
      </c>
      <c r="F49" s="6">
        <f t="shared" si="0"/>
        <v>0</v>
      </c>
      <c r="G49" s="6" t="str">
        <f>IF(AND(ISNUMBER(F49),E49&gt;=120),COUNTIFS($B$4:B49,B49,$F$4:F49,F49,$F$4:F49,"&gt;0",$D$4:D49,"&gt;0"),"")</f>
        <v/>
      </c>
      <c r="H49" s="5" t="str">
        <f>IF(E49&gt;=120,COUNTIFS($B$4:B49,B49,$E$4:E49,"&gt;=120",$D$4:D49,"&gt;0")-1,"")</f>
        <v/>
      </c>
      <c r="I49" s="22" t="str">
        <f t="shared" si="1"/>
        <v/>
      </c>
      <c r="J49" s="4" t="str">
        <f>IF(LEN(I49)&gt;0,VLOOKUP(B49,أجور,2,0),"")</f>
        <v/>
      </c>
      <c r="K49" s="39" t="str">
        <f>IF(LEN(J49)&gt;0,VLOOKUP(I49,جزاءات,2,0)*J49,"")</f>
        <v/>
      </c>
    </row>
    <row r="50" spans="1:11" x14ac:dyDescent="0.25">
      <c r="A50" s="2">
        <v>41338</v>
      </c>
      <c r="B50" s="13" t="s">
        <v>10</v>
      </c>
      <c r="C50" s="3">
        <v>0.34652777777777771</v>
      </c>
      <c r="D50" s="6">
        <f t="shared" si="2"/>
        <v>18.999999999999851</v>
      </c>
      <c r="E50" s="6">
        <f>SUMIF($B$3:B50,B50,$D$3:D50)</f>
        <v>86.999999999999545</v>
      </c>
      <c r="F50" s="6">
        <f t="shared" si="0"/>
        <v>0</v>
      </c>
      <c r="G50" s="6" t="str">
        <f>IF(AND(ISNUMBER(F50),E50&gt;=120),COUNTIFS($B$4:B50,B50,$F$4:F50,F50,$F$4:F50,"&gt;0",$D$4:D50,"&gt;0"),"")</f>
        <v/>
      </c>
      <c r="H50" s="5" t="str">
        <f>IF(E50&gt;=120,COUNTIFS($B$4:B50,B50,$E$4:E50,"&gt;=120",$D$4:D50,"&gt;0")-1,"")</f>
        <v/>
      </c>
      <c r="I50" s="22" t="str">
        <f t="shared" si="1"/>
        <v/>
      </c>
      <c r="J50" s="4" t="str">
        <f>IF(LEN(I50)&gt;0,VLOOKUP(B50,أجور,2,0),"")</f>
        <v/>
      </c>
      <c r="K50" s="39" t="str">
        <f>IF(LEN(J50)&gt;0,VLOOKUP(I50,جزاءات,2,0)*J50,"")</f>
        <v/>
      </c>
    </row>
    <row r="51" spans="1:11" x14ac:dyDescent="0.25">
      <c r="A51" s="2">
        <v>41338</v>
      </c>
      <c r="B51" s="13" t="s">
        <v>11</v>
      </c>
      <c r="C51" s="3">
        <v>0.34861111111111109</v>
      </c>
      <c r="D51" s="6">
        <f t="shared" si="2"/>
        <v>21.999999999999922</v>
      </c>
      <c r="E51" s="6">
        <f>SUMIF($B$3:B51,B51,$D$3:D51)</f>
        <v>89.999999999999602</v>
      </c>
      <c r="F51" s="6">
        <f t="shared" si="0"/>
        <v>0</v>
      </c>
      <c r="G51" s="6" t="str">
        <f>IF(AND(ISNUMBER(F51),E51&gt;=120),COUNTIFS($B$4:B51,B51,$F$4:F51,F51,$F$4:F51,"&gt;0",$D$4:D51,"&gt;0"),"")</f>
        <v/>
      </c>
      <c r="H51" s="5" t="str">
        <f>IF(E51&gt;=120,COUNTIFS($B$4:B51,B51,$E$4:E51,"&gt;=120",$D$4:D51,"&gt;0")-1,"")</f>
        <v/>
      </c>
      <c r="I51" s="22" t="str">
        <f t="shared" si="1"/>
        <v/>
      </c>
      <c r="J51" s="4" t="str">
        <f>IF(LEN(I51)&gt;0,VLOOKUP(B51,أجور,2,0),"")</f>
        <v/>
      </c>
      <c r="K51" s="39" t="str">
        <f>IF(LEN(J51)&gt;0,VLOOKUP(I51,جزاءات,2,0)*J51,"")</f>
        <v/>
      </c>
    </row>
    <row r="52" spans="1:11" x14ac:dyDescent="0.25">
      <c r="A52" s="2">
        <v>41338</v>
      </c>
      <c r="B52" s="13" t="s">
        <v>12</v>
      </c>
      <c r="C52" s="3">
        <v>0.34097222222222218</v>
      </c>
      <c r="D52" s="6">
        <f t="shared" si="2"/>
        <v>10.999999999999881</v>
      </c>
      <c r="E52" s="6">
        <f>SUMIF($B$3:B52,B52,$D$3:D52)</f>
        <v>66.999999999999517</v>
      </c>
      <c r="F52" s="6">
        <f t="shared" si="0"/>
        <v>0</v>
      </c>
      <c r="G52" s="6" t="str">
        <f>IF(AND(ISNUMBER(F52),E52&gt;=120),COUNTIFS($B$4:B52,B52,$F$4:F52,F52,$F$4:F52,"&gt;0",$D$4:D52,"&gt;0"),"")</f>
        <v/>
      </c>
      <c r="H52" s="5" t="str">
        <f>IF(E52&gt;=120,COUNTIFS($B$4:B52,B52,$E$4:E52,"&gt;=120",$D$4:D52,"&gt;0")-1,"")</f>
        <v/>
      </c>
      <c r="I52" s="22" t="str">
        <f t="shared" si="1"/>
        <v/>
      </c>
      <c r="J52" s="4" t="str">
        <f>IF(LEN(I52)&gt;0,VLOOKUP(B52,أجور,2,0),"")</f>
        <v/>
      </c>
      <c r="K52" s="39" t="str">
        <f>IF(LEN(J52)&gt;0,VLOOKUP(I52,جزاءات,2,0)*J52,"")</f>
        <v/>
      </c>
    </row>
    <row r="53" spans="1:11" x14ac:dyDescent="0.25">
      <c r="A53" s="2">
        <v>41338</v>
      </c>
      <c r="B53" s="13" t="s">
        <v>13</v>
      </c>
      <c r="C53" s="3">
        <v>0.34166666666666662</v>
      </c>
      <c r="D53" s="6">
        <f t="shared" si="2"/>
        <v>11.999999999999877</v>
      </c>
      <c r="E53" s="6">
        <f>SUMIF($B$3:B53,B53,$D$3:D53)</f>
        <v>63.999999999999531</v>
      </c>
      <c r="F53" s="6">
        <f t="shared" si="0"/>
        <v>0</v>
      </c>
      <c r="G53" s="6" t="str">
        <f>IF(AND(ISNUMBER(F53),E53&gt;=120),COUNTIFS($B$4:B53,B53,$F$4:F53,F53,$F$4:F53,"&gt;0",$D$4:D53,"&gt;0"),"")</f>
        <v/>
      </c>
      <c r="H53" s="5" t="str">
        <f>IF(E53&gt;=120,COUNTIFS($B$4:B53,B53,$E$4:E53,"&gt;=120",$D$4:D53,"&gt;0")-1,"")</f>
        <v/>
      </c>
      <c r="I53" s="22" t="str">
        <f t="shared" si="1"/>
        <v/>
      </c>
      <c r="J53" s="4" t="str">
        <f>IF(LEN(I53)&gt;0,VLOOKUP(B53,أجور,2,0),"")</f>
        <v/>
      </c>
      <c r="K53" s="39" t="str">
        <f>IF(LEN(J53)&gt;0,VLOOKUP(I53,جزاءات,2,0)*J53,"")</f>
        <v/>
      </c>
    </row>
    <row r="54" spans="1:11" x14ac:dyDescent="0.25">
      <c r="A54" s="2">
        <v>41338</v>
      </c>
      <c r="B54" s="13" t="s">
        <v>14</v>
      </c>
      <c r="C54" s="3">
        <v>0.33819444444444441</v>
      </c>
      <c r="D54" s="6">
        <f t="shared" si="2"/>
        <v>6.9999999999998952</v>
      </c>
      <c r="E54" s="6">
        <f>SUMIF($B$3:B54,B54,$D$3:D54)</f>
        <v>62.999999999999538</v>
      </c>
      <c r="F54" s="6">
        <f t="shared" si="0"/>
        <v>0</v>
      </c>
      <c r="G54" s="6" t="str">
        <f>IF(AND(ISNUMBER(F54),E54&gt;=120),COUNTIFS($B$4:B54,B54,$F$4:F54,F54,$F$4:F54,"&gt;0",$D$4:D54,"&gt;0"),"")</f>
        <v/>
      </c>
      <c r="H54" s="5" t="str">
        <f>IF(E54&gt;=120,COUNTIFS($B$4:B54,B54,$E$4:E54,"&gt;=120",$D$4:D54,"&gt;0")-1,"")</f>
        <v/>
      </c>
      <c r="I54" s="22" t="str">
        <f t="shared" si="1"/>
        <v/>
      </c>
      <c r="J54" s="4" t="str">
        <f>IF(LEN(I54)&gt;0,VLOOKUP(B54,أجور,2,0),"")</f>
        <v/>
      </c>
      <c r="K54" s="39" t="str">
        <f>IF(LEN(J54)&gt;0,VLOOKUP(I54,جزاءات,2,0)*J54,"")</f>
        <v/>
      </c>
    </row>
    <row r="55" spans="1:11" x14ac:dyDescent="0.25">
      <c r="A55" s="2">
        <v>41338</v>
      </c>
      <c r="B55" s="13" t="s">
        <v>15</v>
      </c>
      <c r="C55" s="3">
        <v>0.3479166666666666</v>
      </c>
      <c r="D55" s="6">
        <f t="shared" si="2"/>
        <v>20.999999999999844</v>
      </c>
      <c r="E55" s="6">
        <f>SUMIF($B$3:B55,B55,$D$3:D55)</f>
        <v>69.999999999999517</v>
      </c>
      <c r="F55" s="6">
        <f t="shared" si="0"/>
        <v>0</v>
      </c>
      <c r="G55" s="6" t="str">
        <f>IF(AND(ISNUMBER(F55),E55&gt;=120),COUNTIFS($B$4:B55,B55,$F$4:F55,F55,$F$4:F55,"&gt;0",$D$4:D55,"&gt;0"),"")</f>
        <v/>
      </c>
      <c r="H55" s="5" t="str">
        <f>IF(E55&gt;=120,COUNTIFS($B$4:B55,B55,$E$4:E55,"&gt;=120",$D$4:D55,"&gt;0")-1,"")</f>
        <v/>
      </c>
      <c r="I55" s="22" t="str">
        <f t="shared" si="1"/>
        <v/>
      </c>
      <c r="J55" s="4" t="str">
        <f>IF(LEN(I55)&gt;0,VLOOKUP(B55,أجور,2,0),"")</f>
        <v/>
      </c>
      <c r="K55" s="39" t="str">
        <f>IF(LEN(J55)&gt;0,VLOOKUP(I55,جزاءات,2,0)*J55,"")</f>
        <v/>
      </c>
    </row>
    <row r="56" spans="1:11" x14ac:dyDescent="0.25">
      <c r="A56" s="2">
        <v>41339</v>
      </c>
      <c r="B56" s="13" t="s">
        <v>3</v>
      </c>
      <c r="C56" s="3">
        <v>0.33680555555555552</v>
      </c>
      <c r="D56" s="6">
        <f t="shared" si="2"/>
        <v>4.9999999999999023</v>
      </c>
      <c r="E56" s="6">
        <f>SUMIF($B$3:B56,B56,$D$3:D56)</f>
        <v>71.999999999999503</v>
      </c>
      <c r="F56" s="6">
        <f t="shared" si="0"/>
        <v>0</v>
      </c>
      <c r="G56" s="6" t="str">
        <f>IF(AND(ISNUMBER(F56),E56&gt;=120),COUNTIFS($B$4:B56,B56,$F$4:F56,F56,$F$4:F56,"&gt;0",$D$4:D56,"&gt;0"),"")</f>
        <v/>
      </c>
      <c r="H56" s="5" t="str">
        <f>IF(E56&gt;=120,COUNTIFS($B$4:B56,B56,$E$4:E56,"&gt;=120",$D$4:D56,"&gt;0")-1,"")</f>
        <v/>
      </c>
      <c r="I56" s="22" t="str">
        <f t="shared" si="1"/>
        <v/>
      </c>
      <c r="J56" s="4" t="str">
        <f>IF(LEN(I56)&gt;0,VLOOKUP(B56,أجور,2,0),"")</f>
        <v/>
      </c>
      <c r="K56" s="39" t="str">
        <f>IF(LEN(J56)&gt;0,VLOOKUP(I56,جزاءات,2,0)*J56,"")</f>
        <v/>
      </c>
    </row>
    <row r="57" spans="1:11" x14ac:dyDescent="0.25">
      <c r="A57" s="2">
        <v>41339</v>
      </c>
      <c r="B57" s="13" t="s">
        <v>4</v>
      </c>
      <c r="C57" s="3">
        <v>0.34513888888888883</v>
      </c>
      <c r="D57" s="6">
        <f t="shared" si="2"/>
        <v>16.999999999999858</v>
      </c>
      <c r="E57" s="6">
        <f>SUMIF($B$3:B57,B57,$D$3:D57)</f>
        <v>82.999999999999389</v>
      </c>
      <c r="F57" s="6">
        <f t="shared" si="0"/>
        <v>0</v>
      </c>
      <c r="G57" s="6" t="str">
        <f>IF(AND(ISNUMBER(F57),E57&gt;=120),COUNTIFS($B$4:B57,B57,$F$4:F57,F57,$F$4:F57,"&gt;0",$D$4:D57,"&gt;0"),"")</f>
        <v/>
      </c>
      <c r="H57" s="5" t="str">
        <f>IF(E57&gt;=120,COUNTIFS($B$4:B57,B57,$E$4:E57,"&gt;=120",$D$4:D57,"&gt;0")-1,"")</f>
        <v/>
      </c>
      <c r="I57" s="22" t="str">
        <f t="shared" si="1"/>
        <v/>
      </c>
      <c r="J57" s="4" t="str">
        <f>IF(LEN(I57)&gt;0,VLOOKUP(B57,أجور,2,0),"")</f>
        <v/>
      </c>
      <c r="K57" s="39" t="str">
        <f>IF(LEN(J57)&gt;0,VLOOKUP(I57,جزاءات,2,0)*J57,"")</f>
        <v/>
      </c>
    </row>
    <row r="58" spans="1:11" x14ac:dyDescent="0.25">
      <c r="A58" s="2">
        <v>41339</v>
      </c>
      <c r="B58" s="13" t="s">
        <v>5</v>
      </c>
      <c r="C58" s="3">
        <v>0.33958333333333329</v>
      </c>
      <c r="D58" s="6">
        <f t="shared" si="2"/>
        <v>8.9999999999998881</v>
      </c>
      <c r="E58" s="6">
        <f>SUMIF($B$3:B58,B58,$D$3:D58)</f>
        <v>67.999999999999432</v>
      </c>
      <c r="F58" s="6">
        <f t="shared" si="0"/>
        <v>0</v>
      </c>
      <c r="G58" s="6" t="str">
        <f>IF(AND(ISNUMBER(F58),E58&gt;=120),COUNTIFS($B$4:B58,B58,$F$4:F58,F58,$F$4:F58,"&gt;0",$D$4:D58,"&gt;0"),"")</f>
        <v/>
      </c>
      <c r="H58" s="5" t="str">
        <f>IF(E58&gt;=120,COUNTIFS($B$4:B58,B58,$E$4:E58,"&gt;=120",$D$4:D58,"&gt;0")-1,"")</f>
        <v/>
      </c>
      <c r="I58" s="22" t="str">
        <f t="shared" si="1"/>
        <v/>
      </c>
      <c r="J58" s="4" t="str">
        <f>IF(LEN(I58)&gt;0,VLOOKUP(B58,أجور,2,0),"")</f>
        <v/>
      </c>
      <c r="K58" s="39" t="str">
        <f>IF(LEN(J58)&gt;0,VLOOKUP(I58,جزاءات,2,0)*J58,"")</f>
        <v/>
      </c>
    </row>
    <row r="59" spans="1:11" x14ac:dyDescent="0.25">
      <c r="A59" s="2">
        <v>41339</v>
      </c>
      <c r="B59" s="13" t="s">
        <v>6</v>
      </c>
      <c r="C59" s="3">
        <v>0.3430555555555555</v>
      </c>
      <c r="D59" s="6">
        <f t="shared" si="2"/>
        <v>13.99999999999987</v>
      </c>
      <c r="E59" s="6">
        <f>SUMIF($B$3:B59,B59,$D$3:D59)</f>
        <v>71.999999999999346</v>
      </c>
      <c r="F59" s="6">
        <f t="shared" si="0"/>
        <v>0</v>
      </c>
      <c r="G59" s="6" t="str">
        <f>IF(AND(ISNUMBER(F59),E59&gt;=120),COUNTIFS($B$4:B59,B59,$F$4:F59,F59,$F$4:F59,"&gt;0",$D$4:D59,"&gt;0"),"")</f>
        <v/>
      </c>
      <c r="H59" s="5" t="str">
        <f>IF(E59&gt;=120,COUNTIFS($B$4:B59,B59,$E$4:E59,"&gt;=120",$D$4:D59,"&gt;0")-1,"")</f>
        <v/>
      </c>
      <c r="I59" s="22" t="str">
        <f t="shared" si="1"/>
        <v/>
      </c>
      <c r="J59" s="4" t="str">
        <f>IF(LEN(I59)&gt;0,VLOOKUP(B59,أجور,2,0),"")</f>
        <v/>
      </c>
      <c r="K59" s="39" t="str">
        <f>IF(LEN(J59)&gt;0,VLOOKUP(I59,جزاءات,2,0)*J59,"")</f>
        <v/>
      </c>
    </row>
    <row r="60" spans="1:11" x14ac:dyDescent="0.25">
      <c r="A60" s="2">
        <v>41339</v>
      </c>
      <c r="B60" s="13" t="s">
        <v>7</v>
      </c>
      <c r="C60" s="3">
        <v>0.34513888888888883</v>
      </c>
      <c r="D60" s="6">
        <f t="shared" si="2"/>
        <v>16.999999999999858</v>
      </c>
      <c r="E60" s="6">
        <f>SUMIF($B$3:B60,B60,$D$3:D60)</f>
        <v>53.999999999999403</v>
      </c>
      <c r="F60" s="6">
        <f t="shared" si="0"/>
        <v>0</v>
      </c>
      <c r="G60" s="6" t="str">
        <f>IF(AND(ISNUMBER(F60),E60&gt;=120),COUNTIFS($B$4:B60,B60,$F$4:F60,F60,$F$4:F60,"&gt;0",$D$4:D60,"&gt;0"),"")</f>
        <v/>
      </c>
      <c r="H60" s="5" t="str">
        <f>IF(E60&gt;=120,COUNTIFS($B$4:B60,B60,$E$4:E60,"&gt;=120",$D$4:D60,"&gt;0")-1,"")</f>
        <v/>
      </c>
      <c r="I60" s="22" t="str">
        <f t="shared" si="1"/>
        <v/>
      </c>
      <c r="J60" s="4" t="str">
        <f>IF(LEN(I60)&gt;0,VLOOKUP(B60,أجور,2,0),"")</f>
        <v/>
      </c>
      <c r="K60" s="39" t="str">
        <f>IF(LEN(J60)&gt;0,VLOOKUP(I60,جزاءات,2,0)*J60,"")</f>
        <v/>
      </c>
    </row>
    <row r="61" spans="1:11" x14ac:dyDescent="0.25">
      <c r="A61" s="2">
        <v>41339</v>
      </c>
      <c r="B61" s="13" t="s">
        <v>8</v>
      </c>
      <c r="C61" s="3">
        <v>0.34930555555555554</v>
      </c>
      <c r="D61" s="6">
        <f t="shared" si="2"/>
        <v>22.999999999999918</v>
      </c>
      <c r="E61" s="6">
        <f>SUMIF($B$3:B61,B61,$D$3:D61)</f>
        <v>108.99999999999937</v>
      </c>
      <c r="F61" s="6">
        <f t="shared" si="0"/>
        <v>0</v>
      </c>
      <c r="G61" s="6" t="str">
        <f>IF(AND(ISNUMBER(F61),E61&gt;=120),COUNTIFS($B$4:B61,B61,$F$4:F61,F61,$F$4:F61,"&gt;0",$D$4:D61,"&gt;0"),"")</f>
        <v/>
      </c>
      <c r="H61" s="5" t="str">
        <f>IF(E61&gt;=120,COUNTIFS($B$4:B61,B61,$E$4:E61,"&gt;=120",$D$4:D61,"&gt;0")-1,"")</f>
        <v/>
      </c>
      <c r="I61" s="22" t="str">
        <f t="shared" si="1"/>
        <v/>
      </c>
      <c r="J61" s="4" t="str">
        <f>IF(LEN(I61)&gt;0,VLOOKUP(B61,أجور,2,0),"")</f>
        <v/>
      </c>
      <c r="K61" s="39" t="str">
        <f>IF(LEN(J61)&gt;0,VLOOKUP(I61,جزاءات,2,0)*J61,"")</f>
        <v/>
      </c>
    </row>
    <row r="62" spans="1:11" x14ac:dyDescent="0.25">
      <c r="A62" s="2">
        <v>41339</v>
      </c>
      <c r="B62" s="13" t="s">
        <v>9</v>
      </c>
      <c r="C62" s="3">
        <v>0.34374999999999994</v>
      </c>
      <c r="D62" s="6">
        <f t="shared" si="2"/>
        <v>14.999999999999867</v>
      </c>
      <c r="E62" s="6">
        <f>SUMIF($B$3:B62,B62,$D$3:D62)</f>
        <v>92.999999999999346</v>
      </c>
      <c r="F62" s="6">
        <f t="shared" si="0"/>
        <v>0</v>
      </c>
      <c r="G62" s="6" t="str">
        <f>IF(AND(ISNUMBER(F62),E62&gt;=120),COUNTIFS($B$4:B62,B62,$F$4:F62,F62,$F$4:F62,"&gt;0",$D$4:D62,"&gt;0"),"")</f>
        <v/>
      </c>
      <c r="H62" s="5" t="str">
        <f>IF(E62&gt;=120,COUNTIFS($B$4:B62,B62,$E$4:E62,"&gt;=120",$D$4:D62,"&gt;0")-1,"")</f>
        <v/>
      </c>
      <c r="I62" s="22" t="str">
        <f t="shared" si="1"/>
        <v/>
      </c>
      <c r="J62" s="4" t="str">
        <f>IF(LEN(I62)&gt;0,VLOOKUP(B62,أجور,2,0),"")</f>
        <v/>
      </c>
      <c r="K62" s="39" t="str">
        <f>IF(LEN(J62)&gt;0,VLOOKUP(I62,جزاءات,2,0)*J62,"")</f>
        <v/>
      </c>
    </row>
    <row r="63" spans="1:11" x14ac:dyDescent="0.25">
      <c r="A63" s="2">
        <v>41339</v>
      </c>
      <c r="B63" s="13" t="s">
        <v>10</v>
      </c>
      <c r="C63" s="3">
        <v>0.35069444444444436</v>
      </c>
      <c r="D63" s="6">
        <f t="shared" si="2"/>
        <v>24.999999999999829</v>
      </c>
      <c r="E63" s="6">
        <f>SUMIF($B$3:B63,B63,$D$3:D63)</f>
        <v>111.99999999999937</v>
      </c>
      <c r="F63" s="6">
        <f t="shared" si="0"/>
        <v>0</v>
      </c>
      <c r="G63" s="6" t="str">
        <f>IF(AND(ISNUMBER(F63),E63&gt;=120),COUNTIFS($B$4:B63,B63,$F$4:F63,F63,$F$4:F63,"&gt;0",$D$4:D63,"&gt;0"),"")</f>
        <v/>
      </c>
      <c r="H63" s="5" t="str">
        <f>IF(E63&gt;=120,COUNTIFS($B$4:B63,B63,$E$4:E63,"&gt;=120",$D$4:D63,"&gt;0")-1,"")</f>
        <v/>
      </c>
      <c r="I63" s="22" t="str">
        <f t="shared" si="1"/>
        <v/>
      </c>
      <c r="J63" s="4" t="str">
        <f>IF(LEN(I63)&gt;0,VLOOKUP(B63,أجور,2,0),"")</f>
        <v/>
      </c>
      <c r="K63" s="39" t="str">
        <f>IF(LEN(J63)&gt;0,VLOOKUP(I63,جزاءات,2,0)*J63,"")</f>
        <v/>
      </c>
    </row>
    <row r="64" spans="1:11" x14ac:dyDescent="0.25">
      <c r="A64" s="2">
        <v>41339</v>
      </c>
      <c r="B64" s="13" t="s">
        <v>11</v>
      </c>
      <c r="C64" s="3">
        <v>0.34999999999999992</v>
      </c>
      <c r="D64" s="6">
        <f t="shared" si="2"/>
        <v>23.999999999999837</v>
      </c>
      <c r="E64" s="6">
        <f>SUMIF($B$3:B64,B64,$D$3:D64)</f>
        <v>113.99999999999943</v>
      </c>
      <c r="F64" s="6">
        <f t="shared" si="0"/>
        <v>0</v>
      </c>
      <c r="G64" s="6" t="str">
        <f>IF(AND(ISNUMBER(F64),E64&gt;=120),COUNTIFS($B$4:B64,B64,$F$4:F64,F64,$F$4:F64,"&gt;0",$D$4:D64,"&gt;0"),"")</f>
        <v/>
      </c>
      <c r="H64" s="5" t="str">
        <f>IF(E64&gt;=120,COUNTIFS($B$4:B64,B64,$E$4:E64,"&gt;=120",$D$4:D64,"&gt;0")-1,"")</f>
        <v/>
      </c>
      <c r="I64" s="22" t="str">
        <f t="shared" si="1"/>
        <v/>
      </c>
      <c r="J64" s="4" t="str">
        <f>IF(LEN(I64)&gt;0,VLOOKUP(B64,أجور,2,0),"")</f>
        <v/>
      </c>
      <c r="K64" s="39" t="str">
        <f>IF(LEN(J64)&gt;0,VLOOKUP(I64,جزاءات,2,0)*J64,"")</f>
        <v/>
      </c>
    </row>
    <row r="65" spans="1:11" x14ac:dyDescent="0.25">
      <c r="A65" s="2">
        <v>41339</v>
      </c>
      <c r="B65" s="13" t="s">
        <v>12</v>
      </c>
      <c r="C65" s="3">
        <v>0.34722222222222215</v>
      </c>
      <c r="D65" s="6">
        <f t="shared" si="2"/>
        <v>19.999999999999851</v>
      </c>
      <c r="E65" s="6">
        <f>SUMIF($B$3:B65,B65,$D$3:D65)</f>
        <v>86.999999999999375</v>
      </c>
      <c r="F65" s="6">
        <f t="shared" si="0"/>
        <v>0</v>
      </c>
      <c r="G65" s="6" t="str">
        <f>IF(AND(ISNUMBER(F65),E65&gt;=120),COUNTIFS($B$4:B65,B65,$F$4:F65,F65,$F$4:F65,"&gt;0",$D$4:D65,"&gt;0"),"")</f>
        <v/>
      </c>
      <c r="H65" s="5" t="str">
        <f>IF(E65&gt;=120,COUNTIFS($B$4:B65,B65,$E$4:E65,"&gt;=120",$D$4:D65,"&gt;0")-1,"")</f>
        <v/>
      </c>
      <c r="I65" s="22" t="str">
        <f t="shared" si="1"/>
        <v/>
      </c>
      <c r="J65" s="4" t="str">
        <f>IF(LEN(I65)&gt;0,VLOOKUP(B65,أجور,2,0),"")</f>
        <v/>
      </c>
      <c r="K65" s="39" t="str">
        <f>IF(LEN(J65)&gt;0,VLOOKUP(I65,جزاءات,2,0)*J65,"")</f>
        <v/>
      </c>
    </row>
    <row r="66" spans="1:11" x14ac:dyDescent="0.25">
      <c r="A66" s="2">
        <v>41339</v>
      </c>
      <c r="B66" s="13" t="s">
        <v>13</v>
      </c>
      <c r="C66" s="3">
        <v>0.34583333333333327</v>
      </c>
      <c r="D66" s="6">
        <f t="shared" si="2"/>
        <v>17.999999999999858</v>
      </c>
      <c r="E66" s="6">
        <f>SUMIF($B$3:B66,B66,$D$3:D66)</f>
        <v>81.999999999999389</v>
      </c>
      <c r="F66" s="6">
        <f t="shared" si="0"/>
        <v>0</v>
      </c>
      <c r="G66" s="6" t="str">
        <f>IF(AND(ISNUMBER(F66),E66&gt;=120),COUNTIFS($B$4:B66,B66,$F$4:F66,F66,$F$4:F66,"&gt;0",$D$4:D66,"&gt;0"),"")</f>
        <v/>
      </c>
      <c r="H66" s="5" t="str">
        <f>IF(E66&gt;=120,COUNTIFS($B$4:B66,B66,$E$4:E66,"&gt;=120",$D$4:D66,"&gt;0")-1,"")</f>
        <v/>
      </c>
      <c r="I66" s="22" t="str">
        <f t="shared" si="1"/>
        <v/>
      </c>
      <c r="J66" s="4" t="str">
        <f>IF(LEN(I66)&gt;0,VLOOKUP(B66,أجور,2,0),"")</f>
        <v/>
      </c>
      <c r="K66" s="39" t="str">
        <f>IF(LEN(J66)&gt;0,VLOOKUP(I66,جزاءات,2,0)*J66,"")</f>
        <v/>
      </c>
    </row>
    <row r="67" spans="1:11" x14ac:dyDescent="0.25">
      <c r="A67" s="2">
        <v>41339</v>
      </c>
      <c r="B67" s="13" t="s">
        <v>14</v>
      </c>
      <c r="C67" s="3">
        <v>0.34236111111111106</v>
      </c>
      <c r="D67" s="6">
        <f t="shared" si="2"/>
        <v>12.999999999999874</v>
      </c>
      <c r="E67" s="6">
        <f>SUMIF($B$3:B67,B67,$D$3:D67)</f>
        <v>75.999999999999417</v>
      </c>
      <c r="F67" s="6">
        <f t="shared" si="0"/>
        <v>0</v>
      </c>
      <c r="G67" s="6" t="str">
        <f>IF(AND(ISNUMBER(F67),E67&gt;=120),COUNTIFS($B$4:B67,B67,$F$4:F67,F67,$F$4:F67,"&gt;0",$D$4:D67,"&gt;0"),"")</f>
        <v/>
      </c>
      <c r="H67" s="5" t="str">
        <f>IF(E67&gt;=120,COUNTIFS($B$4:B67,B67,$E$4:E67,"&gt;=120",$D$4:D67,"&gt;0")-1,"")</f>
        <v/>
      </c>
      <c r="I67" s="22" t="str">
        <f t="shared" si="1"/>
        <v/>
      </c>
      <c r="J67" s="4" t="str">
        <f>IF(LEN(I67)&gt;0,VLOOKUP(B67,أجور,2,0),"")</f>
        <v/>
      </c>
      <c r="K67" s="39" t="str">
        <f>IF(LEN(J67)&gt;0,VLOOKUP(I67,جزاءات,2,0)*J67,"")</f>
        <v/>
      </c>
    </row>
    <row r="68" spans="1:11" x14ac:dyDescent="0.25">
      <c r="A68" s="2">
        <v>41339</v>
      </c>
      <c r="B68" s="13" t="s">
        <v>15</v>
      </c>
      <c r="C68" s="3">
        <v>0.34930555555555554</v>
      </c>
      <c r="D68" s="6">
        <f t="shared" si="2"/>
        <v>22.999999999999918</v>
      </c>
      <c r="E68" s="6">
        <f>SUMIF($B$3:B68,B68,$D$3:D68)</f>
        <v>92.999999999999432</v>
      </c>
      <c r="F68" s="6">
        <f t="shared" ref="F68:F131" si="3">IF(OR(D68=0,ISERROR(VALUE(H68))),0,VLOOKUP(D68,شرائح,2))</f>
        <v>0</v>
      </c>
      <c r="G68" s="6" t="str">
        <f>IF(AND(ISNUMBER(F68),E68&gt;=120),COUNTIFS($B$4:B68,B68,$F$4:F68,F68,$F$4:F68,"&gt;0",$D$4:D68,"&gt;0"),"")</f>
        <v/>
      </c>
      <c r="H68" s="5" t="str">
        <f>IF(E68&gt;=120,COUNTIFS($B$4:B68,B68,$E$4:E68,"&gt;=120",$D$4:D68,"&gt;0")-1,"")</f>
        <v/>
      </c>
      <c r="I68" s="22" t="str">
        <f t="shared" ref="I68:I131" si="4">IF(E68&gt;=120,IF(AND(E68&lt;135,F68=2),"إنذار كتابى",VLOOKUP(F68*10+G68,جزاء,4)),"")</f>
        <v/>
      </c>
      <c r="J68" s="4" t="str">
        <f>IF(LEN(I68)&gt;0,VLOOKUP(B68,أجور,2,0),"")</f>
        <v/>
      </c>
      <c r="K68" s="39" t="str">
        <f>IF(LEN(J68)&gt;0,VLOOKUP(I68,جزاءات,2,0)*J68,"")</f>
        <v/>
      </c>
    </row>
    <row r="69" spans="1:11" x14ac:dyDescent="0.25">
      <c r="A69" s="2">
        <v>41340</v>
      </c>
      <c r="B69" s="13" t="s">
        <v>3</v>
      </c>
      <c r="C69" s="3">
        <v>0.33749999999999997</v>
      </c>
      <c r="D69" s="6">
        <f t="shared" ref="D69:D132" si="5">IF(C69-$C$1&lt;0,0,(C69-$C$1)*60*24)</f>
        <v>5.9999999999998987</v>
      </c>
      <c r="E69" s="6">
        <f>SUMIF($B$3:B69,B69,$D$3:D69)</f>
        <v>77.999999999999403</v>
      </c>
      <c r="F69" s="6">
        <f t="shared" si="3"/>
        <v>0</v>
      </c>
      <c r="G69" s="6" t="str">
        <f>IF(AND(ISNUMBER(F69),E69&gt;=120),COUNTIFS($B$4:B69,B69,$F$4:F69,F69,$F$4:F69,"&gt;0",$D$4:D69,"&gt;0"),"")</f>
        <v/>
      </c>
      <c r="H69" s="5" t="str">
        <f>IF(E69&gt;=120,COUNTIFS($B$4:B69,B69,$E$4:E69,"&gt;=120",$D$4:D69,"&gt;0")-1,"")</f>
        <v/>
      </c>
      <c r="I69" s="22" t="str">
        <f t="shared" si="4"/>
        <v/>
      </c>
      <c r="J69" s="4" t="str">
        <f>IF(LEN(I69)&gt;0,VLOOKUP(B69,أجور,2,0),"")</f>
        <v/>
      </c>
      <c r="K69" s="39" t="str">
        <f>IF(LEN(J69)&gt;0,VLOOKUP(I69,جزاءات,2,0)*J69,"")</f>
        <v/>
      </c>
    </row>
    <row r="70" spans="1:11" x14ac:dyDescent="0.25">
      <c r="A70" s="2">
        <v>41340</v>
      </c>
      <c r="B70" s="13" t="s">
        <v>4</v>
      </c>
      <c r="C70" s="3">
        <v>0.34374999999999994</v>
      </c>
      <c r="D70" s="6">
        <f t="shared" si="5"/>
        <v>14.999999999999867</v>
      </c>
      <c r="E70" s="6">
        <f>SUMIF($B$3:B70,B70,$D$3:D70)</f>
        <v>97.999999999999261</v>
      </c>
      <c r="F70" s="6">
        <f t="shared" si="3"/>
        <v>0</v>
      </c>
      <c r="G70" s="6" t="str">
        <f>IF(AND(ISNUMBER(F70),E70&gt;=120),COUNTIFS($B$4:B70,B70,$F$4:F70,F70,$F$4:F70,"&gt;0",$D$4:D70,"&gt;0"),"")</f>
        <v/>
      </c>
      <c r="H70" s="5" t="str">
        <f>IF(E70&gt;=120,COUNTIFS($B$4:B70,B70,$E$4:E70,"&gt;=120",$D$4:D70,"&gt;0")-1,"")</f>
        <v/>
      </c>
      <c r="I70" s="22" t="str">
        <f t="shared" si="4"/>
        <v/>
      </c>
      <c r="J70" s="4" t="str">
        <f>IF(LEN(I70)&gt;0,VLOOKUP(B70,أجور,2,0),"")</f>
        <v/>
      </c>
      <c r="K70" s="39" t="str">
        <f>IF(LEN(J70)&gt;0,VLOOKUP(I70,جزاءات,2,0)*J70,"")</f>
        <v/>
      </c>
    </row>
    <row r="71" spans="1:11" x14ac:dyDescent="0.25">
      <c r="A71" s="2">
        <v>41340</v>
      </c>
      <c r="B71" s="13" t="s">
        <v>5</v>
      </c>
      <c r="C71" s="3">
        <v>0.34930555555555554</v>
      </c>
      <c r="D71" s="6">
        <f t="shared" si="5"/>
        <v>22.999999999999918</v>
      </c>
      <c r="E71" s="6">
        <f>SUMIF($B$3:B71,B71,$D$3:D71)</f>
        <v>90.999999999999346</v>
      </c>
      <c r="F71" s="6">
        <f t="shared" si="3"/>
        <v>0</v>
      </c>
      <c r="G71" s="6" t="str">
        <f>IF(AND(ISNUMBER(F71),E71&gt;=120),COUNTIFS($B$4:B71,B71,$F$4:F71,F71,$F$4:F71,"&gt;0",$D$4:D71,"&gt;0"),"")</f>
        <v/>
      </c>
      <c r="H71" s="5" t="str">
        <f>IF(E71&gt;=120,COUNTIFS($B$4:B71,B71,$E$4:E71,"&gt;=120",$D$4:D71,"&gt;0")-1,"")</f>
        <v/>
      </c>
      <c r="I71" s="22" t="str">
        <f t="shared" si="4"/>
        <v/>
      </c>
      <c r="J71" s="4" t="str">
        <f>IF(LEN(I71)&gt;0,VLOOKUP(B71,أجور,2,0),"")</f>
        <v/>
      </c>
      <c r="K71" s="39" t="str">
        <f>IF(LEN(J71)&gt;0,VLOOKUP(I71,جزاءات,2,0)*J71,"")</f>
        <v/>
      </c>
    </row>
    <row r="72" spans="1:11" x14ac:dyDescent="0.25">
      <c r="A72" s="2">
        <v>41340</v>
      </c>
      <c r="B72" s="13" t="s">
        <v>6</v>
      </c>
      <c r="C72" s="3">
        <v>0.35069444444444442</v>
      </c>
      <c r="D72" s="6">
        <f t="shared" si="5"/>
        <v>24.999999999999911</v>
      </c>
      <c r="E72" s="6">
        <f>SUMIF($B$3:B72,B72,$D$3:D72)</f>
        <v>96.999999999999261</v>
      </c>
      <c r="F72" s="6">
        <f t="shared" si="3"/>
        <v>0</v>
      </c>
      <c r="G72" s="6" t="str">
        <f>IF(AND(ISNUMBER(F72),E72&gt;=120),COUNTIFS($B$4:B72,B72,$F$4:F72,F72,$F$4:F72,"&gt;0",$D$4:D72,"&gt;0"),"")</f>
        <v/>
      </c>
      <c r="H72" s="5" t="str">
        <f>IF(E72&gt;=120,COUNTIFS($B$4:B72,B72,$E$4:E72,"&gt;=120",$D$4:D72,"&gt;0")-1,"")</f>
        <v/>
      </c>
      <c r="I72" s="22" t="str">
        <f t="shared" si="4"/>
        <v/>
      </c>
      <c r="J72" s="4" t="str">
        <f>IF(LEN(I72)&gt;0,VLOOKUP(B72,أجور,2,0),"")</f>
        <v/>
      </c>
      <c r="K72" s="39" t="str">
        <f>IF(LEN(J72)&gt;0,VLOOKUP(I72,جزاءات,2,0)*J72,"")</f>
        <v/>
      </c>
    </row>
    <row r="73" spans="1:11" x14ac:dyDescent="0.25">
      <c r="A73" s="2">
        <v>41340</v>
      </c>
      <c r="B73" s="13" t="s">
        <v>7</v>
      </c>
      <c r="C73" s="3">
        <v>0.34861111111111109</v>
      </c>
      <c r="D73" s="6">
        <f t="shared" si="5"/>
        <v>21.999999999999922</v>
      </c>
      <c r="E73" s="6">
        <f>SUMIF($B$3:B73,B73,$D$3:D73)</f>
        <v>75.999999999999318</v>
      </c>
      <c r="F73" s="6">
        <f t="shared" si="3"/>
        <v>0</v>
      </c>
      <c r="G73" s="6" t="str">
        <f>IF(AND(ISNUMBER(F73),E73&gt;=120),COUNTIFS($B$4:B73,B73,$F$4:F73,F73,$F$4:F73,"&gt;0",$D$4:D73,"&gt;0"),"")</f>
        <v/>
      </c>
      <c r="H73" s="5" t="str">
        <f>IF(E73&gt;=120,COUNTIFS($B$4:B73,B73,$E$4:E73,"&gt;=120",$D$4:D73,"&gt;0")-1,"")</f>
        <v/>
      </c>
      <c r="I73" s="22" t="str">
        <f t="shared" si="4"/>
        <v/>
      </c>
      <c r="J73" s="4" t="str">
        <f>IF(LEN(I73)&gt;0,VLOOKUP(B73,أجور,2,0),"")</f>
        <v/>
      </c>
      <c r="K73" s="39" t="str">
        <f>IF(LEN(J73)&gt;0,VLOOKUP(I73,جزاءات,2,0)*J73,"")</f>
        <v/>
      </c>
    </row>
    <row r="74" spans="1:11" x14ac:dyDescent="0.25">
      <c r="A74" s="2">
        <v>41340</v>
      </c>
      <c r="B74" s="13" t="s">
        <v>8</v>
      </c>
      <c r="C74" s="3">
        <v>0.3430555555555555</v>
      </c>
      <c r="D74" s="6">
        <f t="shared" si="5"/>
        <v>13.99999999999987</v>
      </c>
      <c r="E74" s="6">
        <f>SUMIF($B$3:B74,B74,$D$3:D74)</f>
        <v>122.99999999999925</v>
      </c>
      <c r="F74" s="6">
        <f t="shared" si="3"/>
        <v>2</v>
      </c>
      <c r="G74" s="6">
        <f>IF(AND(ISNUMBER(F74),E74&gt;=120),COUNTIFS($B$4:B74,B74,$F$4:F74,F74,$F$4:F74,"&gt;0",$D$4:D74,"&gt;0"),"")</f>
        <v>1</v>
      </c>
      <c r="H74" s="5">
        <f>IF(E74&gt;=120,COUNTIFS($B$4:B74,B74,$E$4:E74,"&gt;=120",$D$4:D74,"&gt;0")-1,"")</f>
        <v>0</v>
      </c>
      <c r="I74" s="22" t="str">
        <f t="shared" si="4"/>
        <v>إنذار كتابى</v>
      </c>
      <c r="J74" s="4">
        <f>IF(LEN(I74)&gt;0,VLOOKUP(B74,أجور,2,0),"")</f>
        <v>150</v>
      </c>
      <c r="K74" s="39" t="e">
        <f>IF(LEN(J74)&gt;0,VLOOKUP(I74,جزاءات,2,0)*J74,"")</f>
        <v>#N/A</v>
      </c>
    </row>
    <row r="75" spans="1:11" x14ac:dyDescent="0.25">
      <c r="A75" s="2">
        <v>41340</v>
      </c>
      <c r="B75" s="13" t="s">
        <v>9</v>
      </c>
      <c r="C75" s="3">
        <v>0.33749999999999997</v>
      </c>
      <c r="D75" s="6">
        <f t="shared" si="5"/>
        <v>5.9999999999998987</v>
      </c>
      <c r="E75" s="6">
        <f>SUMIF($B$3:B75,B75,$D$3:D75)</f>
        <v>98.999999999999247</v>
      </c>
      <c r="F75" s="6">
        <f t="shared" si="3"/>
        <v>0</v>
      </c>
      <c r="G75" s="6" t="str">
        <f>IF(AND(ISNUMBER(F75),E75&gt;=120),COUNTIFS($B$4:B75,B75,$F$4:F75,F75,$F$4:F75,"&gt;0",$D$4:D75,"&gt;0"),"")</f>
        <v/>
      </c>
      <c r="H75" s="5" t="str">
        <f>IF(E75&gt;=120,COUNTIFS($B$4:B75,B75,$E$4:E75,"&gt;=120",$D$4:D75,"&gt;0")-1,"")</f>
        <v/>
      </c>
      <c r="I75" s="22" t="str">
        <f t="shared" si="4"/>
        <v/>
      </c>
      <c r="J75" s="4" t="str">
        <f>IF(LEN(I75)&gt;0,VLOOKUP(B75,أجور,2,0),"")</f>
        <v/>
      </c>
      <c r="K75" s="39" t="str">
        <f>IF(LEN(J75)&gt;0,VLOOKUP(I75,جزاءات,2,0)*J75,"")</f>
        <v/>
      </c>
    </row>
    <row r="76" spans="1:11" x14ac:dyDescent="0.25">
      <c r="A76" s="2">
        <v>41340</v>
      </c>
      <c r="B76" s="13" t="s">
        <v>10</v>
      </c>
      <c r="C76" s="3">
        <v>0.35277777777777769</v>
      </c>
      <c r="D76" s="6">
        <f t="shared" si="5"/>
        <v>27.999999999999822</v>
      </c>
      <c r="E76" s="6">
        <f>SUMIF($B$3:B76,B76,$D$3:D76)</f>
        <v>139.9999999999992</v>
      </c>
      <c r="F76" s="6">
        <f t="shared" si="3"/>
        <v>3</v>
      </c>
      <c r="G76" s="6">
        <f>IF(AND(ISNUMBER(F76),E76&gt;=120),COUNTIFS($B$4:B76,B76,$F$4:F76,F76,$F$4:F76,"&gt;0",$D$4:D76,"&gt;0"),"")</f>
        <v>1</v>
      </c>
      <c r="H76" s="5">
        <f>IF(E76&gt;=120,COUNTIFS($B$4:B76,B76,$E$4:E76,"&gt;=120",$D$4:D76,"&gt;0")-1,"")</f>
        <v>0</v>
      </c>
      <c r="I76" s="22" t="str">
        <f t="shared" si="4"/>
        <v>خصم 10 % من اليوم</v>
      </c>
      <c r="J76" s="4">
        <f>IF(LEN(I76)&gt;0,VLOOKUP(B76,أجور,2,0),"")</f>
        <v>170</v>
      </c>
      <c r="K76" s="39">
        <f>IF(LEN(J76)&gt;0,VLOOKUP(I76,جزاءات,2,0)*J76,"")</f>
        <v>17</v>
      </c>
    </row>
    <row r="77" spans="1:11" x14ac:dyDescent="0.25">
      <c r="A77" s="2">
        <v>41340</v>
      </c>
      <c r="B77" s="13" t="s">
        <v>11</v>
      </c>
      <c r="C77" s="3">
        <v>0.34583333333333327</v>
      </c>
      <c r="D77" s="6">
        <f t="shared" si="5"/>
        <v>17.999999999999858</v>
      </c>
      <c r="E77" s="6">
        <f>SUMIF($B$3:B77,B77,$D$3:D77)</f>
        <v>131.99999999999929</v>
      </c>
      <c r="F77" s="6">
        <f t="shared" si="3"/>
        <v>3</v>
      </c>
      <c r="G77" s="6">
        <f>IF(AND(ISNUMBER(F77),E77&gt;=120),COUNTIFS($B$4:B77,B77,$F$4:F77,F77,$F$4:F77,"&gt;0",$D$4:D77,"&gt;0"),"")</f>
        <v>1</v>
      </c>
      <c r="H77" s="5">
        <f>IF(E77&gt;=120,COUNTIFS($B$4:B77,B77,$E$4:E77,"&gt;=120",$D$4:D77,"&gt;0")-1,"")</f>
        <v>0</v>
      </c>
      <c r="I77" s="22" t="str">
        <f t="shared" si="4"/>
        <v>خصم 10 % من اليوم</v>
      </c>
      <c r="J77" s="4">
        <f>IF(LEN(I77)&gt;0,VLOOKUP(B77,أجور,2,0),"")</f>
        <v>180</v>
      </c>
      <c r="K77" s="39">
        <f>IF(LEN(J77)&gt;0,VLOOKUP(I77,جزاءات,2,0)*J77,"")</f>
        <v>18</v>
      </c>
    </row>
    <row r="78" spans="1:11" x14ac:dyDescent="0.25">
      <c r="A78" s="2">
        <v>41340</v>
      </c>
      <c r="B78" s="13" t="s">
        <v>12</v>
      </c>
      <c r="C78" s="3">
        <v>0.34583333333333327</v>
      </c>
      <c r="D78" s="6">
        <f t="shared" si="5"/>
        <v>17.999999999999858</v>
      </c>
      <c r="E78" s="6">
        <f>SUMIF($B$3:B78,B78,$D$3:D78)</f>
        <v>104.99999999999923</v>
      </c>
      <c r="F78" s="6">
        <f t="shared" si="3"/>
        <v>0</v>
      </c>
      <c r="G78" s="6" t="str">
        <f>IF(AND(ISNUMBER(F78),E78&gt;=120),COUNTIFS($B$4:B78,B78,$F$4:F78,F78,$F$4:F78,"&gt;0",$D$4:D78,"&gt;0"),"")</f>
        <v/>
      </c>
      <c r="H78" s="5" t="str">
        <f>IF(E78&gt;=120,COUNTIFS($B$4:B78,B78,$E$4:E78,"&gt;=120",$D$4:D78,"&gt;0")-1,"")</f>
        <v/>
      </c>
      <c r="I78" s="22" t="str">
        <f t="shared" si="4"/>
        <v/>
      </c>
      <c r="J78" s="4" t="str">
        <f>IF(LEN(I78)&gt;0,VLOOKUP(B78,أجور,2,0),"")</f>
        <v/>
      </c>
      <c r="K78" s="39" t="str">
        <f>IF(LEN(J78)&gt;0,VLOOKUP(I78,جزاءات,2,0)*J78,"")</f>
        <v/>
      </c>
    </row>
    <row r="79" spans="1:11" x14ac:dyDescent="0.25">
      <c r="A79" s="2">
        <v>41340</v>
      </c>
      <c r="B79" s="13" t="s">
        <v>13</v>
      </c>
      <c r="C79" s="3">
        <v>0.34999999999999992</v>
      </c>
      <c r="D79" s="6">
        <f t="shared" si="5"/>
        <v>23.999999999999837</v>
      </c>
      <c r="E79" s="6">
        <f>SUMIF($B$3:B79,B79,$D$3:D79)</f>
        <v>105.99999999999923</v>
      </c>
      <c r="F79" s="6">
        <f t="shared" si="3"/>
        <v>0</v>
      </c>
      <c r="G79" s="6" t="str">
        <f>IF(AND(ISNUMBER(F79),E79&gt;=120),COUNTIFS($B$4:B79,B79,$F$4:F79,F79,$F$4:F79,"&gt;0",$D$4:D79,"&gt;0"),"")</f>
        <v/>
      </c>
      <c r="H79" s="5" t="str">
        <f>IF(E79&gt;=120,COUNTIFS($B$4:B79,B79,$E$4:E79,"&gt;=120",$D$4:D79,"&gt;0")-1,"")</f>
        <v/>
      </c>
      <c r="I79" s="22" t="str">
        <f t="shared" si="4"/>
        <v/>
      </c>
      <c r="J79" s="4" t="str">
        <f>IF(LEN(I79)&gt;0,VLOOKUP(B79,أجور,2,0),"")</f>
        <v/>
      </c>
      <c r="K79" s="39" t="str">
        <f>IF(LEN(J79)&gt;0,VLOOKUP(I79,جزاءات,2,0)*J79,"")</f>
        <v/>
      </c>
    </row>
    <row r="80" spans="1:11" x14ac:dyDescent="0.25">
      <c r="A80" s="2">
        <v>41340</v>
      </c>
      <c r="B80" s="13" t="s">
        <v>14</v>
      </c>
      <c r="C80" s="3">
        <v>0.34027777777777773</v>
      </c>
      <c r="D80" s="6">
        <f t="shared" si="5"/>
        <v>9.9999999999998845</v>
      </c>
      <c r="E80" s="6">
        <f>SUMIF($B$3:B80,B80,$D$3:D80)</f>
        <v>85.999999999999304</v>
      </c>
      <c r="F80" s="6">
        <f t="shared" si="3"/>
        <v>0</v>
      </c>
      <c r="G80" s="6" t="str">
        <f>IF(AND(ISNUMBER(F80),E80&gt;=120),COUNTIFS($B$4:B80,B80,$F$4:F80,F80,$F$4:F80,"&gt;0",$D$4:D80,"&gt;0"),"")</f>
        <v/>
      </c>
      <c r="H80" s="5" t="str">
        <f>IF(E80&gt;=120,COUNTIFS($B$4:B80,B80,$E$4:E80,"&gt;=120",$D$4:D80,"&gt;0")-1,"")</f>
        <v/>
      </c>
      <c r="I80" s="22" t="str">
        <f t="shared" si="4"/>
        <v/>
      </c>
      <c r="J80" s="4" t="str">
        <f>IF(LEN(I80)&gt;0,VLOOKUP(B80,أجور,2,0),"")</f>
        <v/>
      </c>
      <c r="K80" s="39" t="str">
        <f>IF(LEN(J80)&gt;0,VLOOKUP(I80,جزاءات,2,0)*J80,"")</f>
        <v/>
      </c>
    </row>
    <row r="81" spans="1:11" x14ac:dyDescent="0.25">
      <c r="A81" s="2">
        <v>41340</v>
      </c>
      <c r="B81" s="13" t="s">
        <v>15</v>
      </c>
      <c r="C81" s="3">
        <v>0.34166666666666662</v>
      </c>
      <c r="D81" s="6">
        <f t="shared" si="5"/>
        <v>11.999999999999877</v>
      </c>
      <c r="E81" s="6">
        <f>SUMIF($B$3:B81,B81,$D$3:D81)</f>
        <v>104.9999999999993</v>
      </c>
      <c r="F81" s="6">
        <f t="shared" si="3"/>
        <v>0</v>
      </c>
      <c r="G81" s="6" t="str">
        <f>IF(AND(ISNUMBER(F81),E81&gt;=120),COUNTIFS($B$4:B81,B81,$F$4:F81,F81,$F$4:F81,"&gt;0",$D$4:D81,"&gt;0"),"")</f>
        <v/>
      </c>
      <c r="H81" s="5" t="str">
        <f>IF(E81&gt;=120,COUNTIFS($B$4:B81,B81,$E$4:E81,"&gt;=120",$D$4:D81,"&gt;0")-1,"")</f>
        <v/>
      </c>
      <c r="I81" s="22" t="str">
        <f t="shared" si="4"/>
        <v/>
      </c>
      <c r="J81" s="4" t="str">
        <f>IF(LEN(I81)&gt;0,VLOOKUP(B81,أجور,2,0),"")</f>
        <v/>
      </c>
      <c r="K81" s="39" t="str">
        <f>IF(LEN(J81)&gt;0,VLOOKUP(I81,جزاءات,2,0)*J81,"")</f>
        <v/>
      </c>
    </row>
    <row r="82" spans="1:11" x14ac:dyDescent="0.25">
      <c r="A82" s="2">
        <v>41341</v>
      </c>
      <c r="B82" s="13" t="s">
        <v>3</v>
      </c>
      <c r="C82" s="3">
        <v>0.34861111111111104</v>
      </c>
      <c r="D82" s="6">
        <f t="shared" si="5"/>
        <v>21.999999999999844</v>
      </c>
      <c r="E82" s="6">
        <f>SUMIF($B$3:B82,B82,$D$3:D82)</f>
        <v>99.999999999999247</v>
      </c>
      <c r="F82" s="6">
        <f t="shared" si="3"/>
        <v>0</v>
      </c>
      <c r="G82" s="6" t="str">
        <f>IF(AND(ISNUMBER(F82),E82&gt;=120),COUNTIFS($B$4:B82,B82,$F$4:F82,F82,$F$4:F82,"&gt;0",$D$4:D82,"&gt;0"),"")</f>
        <v/>
      </c>
      <c r="H82" s="5" t="str">
        <f>IF(E82&gt;=120,COUNTIFS($B$4:B82,B82,$E$4:E82,"&gt;=120",$D$4:D82,"&gt;0")-1,"")</f>
        <v/>
      </c>
      <c r="I82" s="22" t="str">
        <f t="shared" si="4"/>
        <v/>
      </c>
      <c r="J82" s="4" t="str">
        <f>IF(LEN(I82)&gt;0,VLOOKUP(B82,أجور,2,0),"")</f>
        <v/>
      </c>
      <c r="K82" s="39" t="str">
        <f>IF(LEN(J82)&gt;0,VLOOKUP(I82,جزاءات,2,0)*J82,"")</f>
        <v/>
      </c>
    </row>
    <row r="83" spans="1:11" x14ac:dyDescent="0.25">
      <c r="A83" s="2">
        <v>41341</v>
      </c>
      <c r="B83" s="13" t="s">
        <v>4</v>
      </c>
      <c r="C83" s="3">
        <v>0.34652777777777771</v>
      </c>
      <c r="D83" s="6">
        <f t="shared" si="5"/>
        <v>18.999999999999851</v>
      </c>
      <c r="E83" s="6">
        <f>SUMIF($B$3:B83,B83,$D$3:D83)</f>
        <v>116.99999999999912</v>
      </c>
      <c r="F83" s="6">
        <f t="shared" si="3"/>
        <v>0</v>
      </c>
      <c r="G83" s="6" t="str">
        <f>IF(AND(ISNUMBER(F83),E83&gt;=120),COUNTIFS($B$4:B83,B83,$F$4:F83,F83,$F$4:F83,"&gt;0",$D$4:D83,"&gt;0"),"")</f>
        <v/>
      </c>
      <c r="H83" s="5" t="str">
        <f>IF(E83&gt;=120,COUNTIFS($B$4:B83,B83,$E$4:E83,"&gt;=120",$D$4:D83,"&gt;0")-1,"")</f>
        <v/>
      </c>
      <c r="I83" s="22" t="str">
        <f t="shared" si="4"/>
        <v/>
      </c>
      <c r="J83" s="4" t="str">
        <f>IF(LEN(I83)&gt;0,VLOOKUP(B83,أجور,2,0),"")</f>
        <v/>
      </c>
      <c r="K83" s="39" t="str">
        <f>IF(LEN(J83)&gt;0,VLOOKUP(I83,جزاءات,2,0)*J83,"")</f>
        <v/>
      </c>
    </row>
    <row r="84" spans="1:11" x14ac:dyDescent="0.25">
      <c r="A84" s="2">
        <v>41341</v>
      </c>
      <c r="B84" s="13" t="s">
        <v>5</v>
      </c>
      <c r="C84" s="3">
        <v>0.3479166666666666</v>
      </c>
      <c r="D84" s="6">
        <f t="shared" si="5"/>
        <v>20.999999999999844</v>
      </c>
      <c r="E84" s="6">
        <f>SUMIF($B$3:B84,B84,$D$3:D84)</f>
        <v>111.99999999999919</v>
      </c>
      <c r="F84" s="6">
        <f t="shared" si="3"/>
        <v>0</v>
      </c>
      <c r="G84" s="6" t="str">
        <f>IF(AND(ISNUMBER(F84),E84&gt;=120),COUNTIFS($B$4:B84,B84,$F$4:F84,F84,$F$4:F84,"&gt;0",$D$4:D84,"&gt;0"),"")</f>
        <v/>
      </c>
      <c r="H84" s="5" t="str">
        <f>IF(E84&gt;=120,COUNTIFS($B$4:B84,B84,$E$4:E84,"&gt;=120",$D$4:D84,"&gt;0")-1,"")</f>
        <v/>
      </c>
      <c r="I84" s="22" t="str">
        <f t="shared" si="4"/>
        <v/>
      </c>
      <c r="J84" s="4" t="str">
        <f>IF(LEN(I84)&gt;0,VLOOKUP(B84,أجور,2,0),"")</f>
        <v/>
      </c>
      <c r="K84" s="39" t="str">
        <f>IF(LEN(J84)&gt;0,VLOOKUP(I84,جزاءات,2,0)*J84,"")</f>
        <v/>
      </c>
    </row>
    <row r="85" spans="1:11" x14ac:dyDescent="0.25">
      <c r="A85" s="2">
        <v>41341</v>
      </c>
      <c r="B85" s="13" t="s">
        <v>6</v>
      </c>
      <c r="C85" s="3">
        <v>0.3520833333333333</v>
      </c>
      <c r="D85" s="6">
        <f t="shared" si="5"/>
        <v>26.999999999999904</v>
      </c>
      <c r="E85" s="6">
        <f>SUMIF($B$3:B85,B85,$D$3:D85)</f>
        <v>123.99999999999916</v>
      </c>
      <c r="F85" s="6">
        <f t="shared" si="3"/>
        <v>3</v>
      </c>
      <c r="G85" s="6">
        <f>IF(AND(ISNUMBER(F85),E85&gt;=120),COUNTIFS($B$4:B85,B85,$F$4:F85,F85,$F$4:F85,"&gt;0",$D$4:D85,"&gt;0"),"")</f>
        <v>1</v>
      </c>
      <c r="H85" s="5">
        <f>IF(E85&gt;=120,COUNTIFS($B$4:B85,B85,$E$4:E85,"&gt;=120",$D$4:D85,"&gt;0")-1,"")</f>
        <v>0</v>
      </c>
      <c r="I85" s="22" t="str">
        <f t="shared" si="4"/>
        <v>خصم 10 % من اليوم</v>
      </c>
      <c r="J85" s="4">
        <f>IF(LEN(I85)&gt;0,VLOOKUP(B85,أجور,2,0),"")</f>
        <v>130</v>
      </c>
      <c r="K85" s="39">
        <f>IF(LEN(J85)&gt;0,VLOOKUP(I85,جزاءات,2,0)*J85,"")</f>
        <v>13</v>
      </c>
    </row>
    <row r="86" spans="1:11" x14ac:dyDescent="0.25">
      <c r="A86" s="2">
        <v>41341</v>
      </c>
      <c r="B86" s="13" t="s">
        <v>7</v>
      </c>
      <c r="C86" s="3">
        <v>0.35277777777777775</v>
      </c>
      <c r="D86" s="6">
        <f t="shared" si="5"/>
        <v>27.999999999999901</v>
      </c>
      <c r="E86" s="6">
        <f>SUMIF($B$3:B86,B86,$D$3:D86)</f>
        <v>103.99999999999922</v>
      </c>
      <c r="F86" s="6">
        <f t="shared" si="3"/>
        <v>0</v>
      </c>
      <c r="G86" s="6" t="str">
        <f>IF(AND(ISNUMBER(F86),E86&gt;=120),COUNTIFS($B$4:B86,B86,$F$4:F86,F86,$F$4:F86,"&gt;0",$D$4:D86,"&gt;0"),"")</f>
        <v/>
      </c>
      <c r="H86" s="5" t="str">
        <f>IF(E86&gt;=120,COUNTIFS($B$4:B86,B86,$E$4:E86,"&gt;=120",$D$4:D86,"&gt;0")-1,"")</f>
        <v/>
      </c>
      <c r="I86" s="22" t="str">
        <f t="shared" si="4"/>
        <v/>
      </c>
      <c r="J86" s="4" t="str">
        <f>IF(LEN(I86)&gt;0,VLOOKUP(B86,أجور,2,0),"")</f>
        <v/>
      </c>
      <c r="K86" s="39" t="str">
        <f>IF(LEN(J86)&gt;0,VLOOKUP(I86,جزاءات,2,0)*J86,"")</f>
        <v/>
      </c>
    </row>
    <row r="87" spans="1:11" x14ac:dyDescent="0.25">
      <c r="A87" s="2">
        <v>41341</v>
      </c>
      <c r="B87" s="13" t="s">
        <v>8</v>
      </c>
      <c r="C87" s="3">
        <v>0.35277777777777775</v>
      </c>
      <c r="D87" s="6">
        <f t="shared" si="5"/>
        <v>27.999999999999901</v>
      </c>
      <c r="E87" s="6">
        <f>SUMIF($B$3:B87,B87,$D$3:D87)</f>
        <v>150.99999999999915</v>
      </c>
      <c r="F87" s="6">
        <f t="shared" si="3"/>
        <v>3</v>
      </c>
      <c r="G87" s="6">
        <f>IF(AND(ISNUMBER(F87),E87&gt;=120),COUNTIFS($B$4:B87,B87,$F$4:F87,F87,$F$4:F87,"&gt;0",$D$4:D87,"&gt;0"),"")</f>
        <v>1</v>
      </c>
      <c r="H87" s="5">
        <f>IF(E87&gt;=120,COUNTIFS($B$4:B87,B87,$E$4:E87,"&gt;=120",$D$4:D87,"&gt;0")-1,"")</f>
        <v>1</v>
      </c>
      <c r="I87" s="22" t="str">
        <f t="shared" si="4"/>
        <v>خصم 10 % من اليوم</v>
      </c>
      <c r="J87" s="4">
        <f>IF(LEN(I87)&gt;0,VLOOKUP(B87,أجور,2,0),"")</f>
        <v>150</v>
      </c>
      <c r="K87" s="39">
        <f>IF(LEN(J87)&gt;0,VLOOKUP(I87,جزاءات,2,0)*J87,"")</f>
        <v>15</v>
      </c>
    </row>
    <row r="88" spans="1:11" x14ac:dyDescent="0.25">
      <c r="A88" s="2">
        <v>41341</v>
      </c>
      <c r="B88" s="13" t="s">
        <v>9</v>
      </c>
      <c r="C88" s="3">
        <v>0.35277777777777775</v>
      </c>
      <c r="D88" s="6">
        <f t="shared" si="5"/>
        <v>27.999999999999901</v>
      </c>
      <c r="E88" s="6">
        <f>SUMIF($B$3:B88,B88,$D$3:D88)</f>
        <v>126.99999999999915</v>
      </c>
      <c r="F88" s="6">
        <f t="shared" si="3"/>
        <v>3</v>
      </c>
      <c r="G88" s="6">
        <f>IF(AND(ISNUMBER(F88),E88&gt;=120),COUNTIFS($B$4:B88,B88,$F$4:F88,F88,$F$4:F88,"&gt;0",$D$4:D88,"&gt;0"),"")</f>
        <v>1</v>
      </c>
      <c r="H88" s="5">
        <f>IF(E88&gt;=120,COUNTIFS($B$4:B88,B88,$E$4:E88,"&gt;=120",$D$4:D88,"&gt;0")-1,"")</f>
        <v>0</v>
      </c>
      <c r="I88" s="22" t="str">
        <f t="shared" si="4"/>
        <v>خصم 10 % من اليوم</v>
      </c>
      <c r="J88" s="4">
        <f>IF(LEN(I88)&gt;0,VLOOKUP(B88,أجور,2,0),"")</f>
        <v>160</v>
      </c>
      <c r="K88" s="39">
        <f>IF(LEN(J88)&gt;0,VLOOKUP(I88,جزاءات,2,0)*J88,"")</f>
        <v>16</v>
      </c>
    </row>
    <row r="89" spans="1:11" x14ac:dyDescent="0.25">
      <c r="A89" s="2">
        <v>41341</v>
      </c>
      <c r="B89" s="13" t="s">
        <v>10</v>
      </c>
      <c r="C89" s="3">
        <v>0.35277777777777775</v>
      </c>
      <c r="D89" s="6">
        <f t="shared" si="5"/>
        <v>27.999999999999901</v>
      </c>
      <c r="E89" s="6">
        <f>SUMIF($B$3:B89,B89,$D$3:D89)</f>
        <v>167.99999999999909</v>
      </c>
      <c r="F89" s="6">
        <f t="shared" si="3"/>
        <v>3</v>
      </c>
      <c r="G89" s="6">
        <f>IF(AND(ISNUMBER(F89),E89&gt;=120),COUNTIFS($B$4:B89,B89,$F$4:F89,F89,$F$4:F89,"&gt;0",$D$4:D89,"&gt;0"),"")</f>
        <v>2</v>
      </c>
      <c r="H89" s="5">
        <f>IF(E89&gt;=120,COUNTIFS($B$4:B89,B89,$E$4:E89,"&gt;=120",$D$4:D89,"&gt;0")-1,"")</f>
        <v>1</v>
      </c>
      <c r="I89" s="22" t="str">
        <f t="shared" si="4"/>
        <v>خصم 25 % من اليوم</v>
      </c>
      <c r="J89" s="4">
        <f>IF(LEN(I89)&gt;0,VLOOKUP(B89,أجور,2,0),"")</f>
        <v>170</v>
      </c>
      <c r="K89" s="39">
        <f>IF(LEN(J89)&gt;0,VLOOKUP(I89,جزاءات,2,0)*J89,"")</f>
        <v>42.5</v>
      </c>
    </row>
    <row r="90" spans="1:11" x14ac:dyDescent="0.25">
      <c r="A90" s="2">
        <v>41341</v>
      </c>
      <c r="B90" s="13" t="s">
        <v>11</v>
      </c>
      <c r="C90" s="3">
        <v>0.34930555555555554</v>
      </c>
      <c r="D90" s="6">
        <f t="shared" si="5"/>
        <v>22.999999999999918</v>
      </c>
      <c r="E90" s="6">
        <f>SUMIF($B$3:B90,B90,$D$3:D90)</f>
        <v>154.9999999999992</v>
      </c>
      <c r="F90" s="6">
        <f t="shared" si="3"/>
        <v>3</v>
      </c>
      <c r="G90" s="6">
        <f>IF(AND(ISNUMBER(F90),E90&gt;=120),COUNTIFS($B$4:B90,B90,$F$4:F90,F90,$F$4:F90,"&gt;0",$D$4:D90,"&gt;0"),"")</f>
        <v>2</v>
      </c>
      <c r="H90" s="5">
        <f>IF(E90&gt;=120,COUNTIFS($B$4:B90,B90,$E$4:E90,"&gt;=120",$D$4:D90,"&gt;0")-1,"")</f>
        <v>1</v>
      </c>
      <c r="I90" s="22" t="str">
        <f t="shared" si="4"/>
        <v>خصم 25 % من اليوم</v>
      </c>
      <c r="J90" s="4">
        <f>IF(LEN(I90)&gt;0,VLOOKUP(B90,أجور,2,0),"")</f>
        <v>180</v>
      </c>
      <c r="K90" s="39">
        <f>IF(LEN(J90)&gt;0,VLOOKUP(I90,جزاءات,2,0)*J90,"")</f>
        <v>45</v>
      </c>
    </row>
    <row r="91" spans="1:11" x14ac:dyDescent="0.25">
      <c r="A91" s="2">
        <v>41341</v>
      </c>
      <c r="B91" s="13" t="s">
        <v>12</v>
      </c>
      <c r="C91" s="3">
        <v>0.34930555555555554</v>
      </c>
      <c r="D91" s="6">
        <f t="shared" si="5"/>
        <v>22.999999999999918</v>
      </c>
      <c r="E91" s="6">
        <f>SUMIF($B$3:B91,B91,$D$3:D91)</f>
        <v>127.99999999999915</v>
      </c>
      <c r="F91" s="6">
        <f t="shared" si="3"/>
        <v>3</v>
      </c>
      <c r="G91" s="6">
        <f>IF(AND(ISNUMBER(F91),E91&gt;=120),COUNTIFS($B$4:B91,B91,$F$4:F91,F91,$F$4:F91,"&gt;0",$D$4:D91,"&gt;0"),"")</f>
        <v>1</v>
      </c>
      <c r="H91" s="5">
        <f>IF(E91&gt;=120,COUNTIFS($B$4:B91,B91,$E$4:E91,"&gt;=120",$D$4:D91,"&gt;0")-1,"")</f>
        <v>0</v>
      </c>
      <c r="I91" s="22" t="str">
        <f t="shared" si="4"/>
        <v>خصم 10 % من اليوم</v>
      </c>
      <c r="J91" s="4">
        <f>IF(LEN(I91)&gt;0,VLOOKUP(B91,أجور,2,0),"")</f>
        <v>190</v>
      </c>
      <c r="K91" s="39">
        <f>IF(LEN(J91)&gt;0,VLOOKUP(I91,جزاءات,2,0)*J91,"")</f>
        <v>19</v>
      </c>
    </row>
    <row r="92" spans="1:11" x14ac:dyDescent="0.25">
      <c r="A92" s="2">
        <v>41341</v>
      </c>
      <c r="B92" s="13" t="s">
        <v>13</v>
      </c>
      <c r="C92" s="3">
        <v>0.3430555555555555</v>
      </c>
      <c r="D92" s="6">
        <f t="shared" si="5"/>
        <v>13.99999999999987</v>
      </c>
      <c r="E92" s="6">
        <f>SUMIF($B$3:B92,B92,$D$3:D92)</f>
        <v>119.9999999999991</v>
      </c>
      <c r="F92" s="6">
        <f t="shared" si="3"/>
        <v>0</v>
      </c>
      <c r="G92" s="6" t="str">
        <f>IF(AND(ISNUMBER(F92),E92&gt;=120),COUNTIFS($B$4:B92,B92,$F$4:F92,F92,$F$4:F92,"&gt;0",$D$4:D92,"&gt;0"),"")</f>
        <v/>
      </c>
      <c r="H92" s="5" t="str">
        <f>IF(E92&gt;=120,COUNTIFS($B$4:B92,B92,$E$4:E92,"&gt;=120",$D$4:D92,"&gt;0")-1,"")</f>
        <v/>
      </c>
      <c r="I92" s="22" t="str">
        <f t="shared" si="4"/>
        <v/>
      </c>
      <c r="J92" s="4" t="str">
        <f>IF(LEN(I92)&gt;0,VLOOKUP(B92,أجور,2,0),"")</f>
        <v/>
      </c>
      <c r="K92" s="39" t="str">
        <f>IF(LEN(J92)&gt;0,VLOOKUP(I92,جزاءات,2,0)*J92,"")</f>
        <v/>
      </c>
    </row>
    <row r="93" spans="1:11" x14ac:dyDescent="0.25">
      <c r="A93" s="2">
        <v>41341</v>
      </c>
      <c r="B93" s="13" t="s">
        <v>14</v>
      </c>
      <c r="C93" s="3">
        <v>0.34930555555555554</v>
      </c>
      <c r="D93" s="6">
        <f t="shared" si="5"/>
        <v>22.999999999999918</v>
      </c>
      <c r="E93" s="6">
        <f>SUMIF($B$3:B93,B93,$D$3:D93)</f>
        <v>108.99999999999922</v>
      </c>
      <c r="F93" s="6">
        <f t="shared" si="3"/>
        <v>0</v>
      </c>
      <c r="G93" s="6" t="str">
        <f>IF(AND(ISNUMBER(F93),E93&gt;=120),COUNTIFS($B$4:B93,B93,$F$4:F93,F93,$F$4:F93,"&gt;0",$D$4:D93,"&gt;0"),"")</f>
        <v/>
      </c>
      <c r="H93" s="5" t="str">
        <f>IF(E93&gt;=120,COUNTIFS($B$4:B93,B93,$E$4:E93,"&gt;=120",$D$4:D93,"&gt;0")-1,"")</f>
        <v/>
      </c>
      <c r="I93" s="22" t="str">
        <f t="shared" si="4"/>
        <v/>
      </c>
      <c r="J93" s="4" t="str">
        <f>IF(LEN(I93)&gt;0,VLOOKUP(B93,أجور,2,0),"")</f>
        <v/>
      </c>
      <c r="K93" s="39" t="str">
        <f>IF(LEN(J93)&gt;0,VLOOKUP(I93,جزاءات,2,0)*J93,"")</f>
        <v/>
      </c>
    </row>
    <row r="94" spans="1:11" x14ac:dyDescent="0.25">
      <c r="A94" s="2">
        <v>41341</v>
      </c>
      <c r="B94" s="13" t="s">
        <v>15</v>
      </c>
      <c r="C94" s="3">
        <v>0.34930555555555554</v>
      </c>
      <c r="D94" s="6">
        <f t="shared" si="5"/>
        <v>22.999999999999918</v>
      </c>
      <c r="E94" s="6">
        <f>SUMIF($B$3:B94,B94,$D$3:D94)</f>
        <v>127.99999999999922</v>
      </c>
      <c r="F94" s="6">
        <f t="shared" si="3"/>
        <v>3</v>
      </c>
      <c r="G94" s="6">
        <f>IF(AND(ISNUMBER(F94),E94&gt;=120),COUNTIFS($B$4:B94,B94,$F$4:F94,F94,$F$4:F94,"&gt;0",$D$4:D94,"&gt;0"),"")</f>
        <v>1</v>
      </c>
      <c r="H94" s="5">
        <f>IF(E94&gt;=120,COUNTIFS($B$4:B94,B94,$E$4:E94,"&gt;=120",$D$4:D94,"&gt;0")-1,"")</f>
        <v>0</v>
      </c>
      <c r="I94" s="22" t="str">
        <f t="shared" si="4"/>
        <v>خصم 10 % من اليوم</v>
      </c>
      <c r="J94" s="4">
        <f>IF(LEN(I94)&gt;0,VLOOKUP(B94,أجور,2,0),"")</f>
        <v>220</v>
      </c>
      <c r="K94" s="39">
        <f>IF(LEN(J94)&gt;0,VLOOKUP(I94,جزاءات,2,0)*J94,"")</f>
        <v>22</v>
      </c>
    </row>
    <row r="95" spans="1:11" x14ac:dyDescent="0.25">
      <c r="A95" s="2">
        <v>41342</v>
      </c>
      <c r="B95" s="13" t="s">
        <v>3</v>
      </c>
      <c r="C95" s="3">
        <v>0.34583333333333327</v>
      </c>
      <c r="D95" s="6">
        <f t="shared" si="5"/>
        <v>17.999999999999858</v>
      </c>
      <c r="E95" s="6">
        <f>SUMIF($B$3:B95,B95,$D$3:D95)</f>
        <v>117.9999999999991</v>
      </c>
      <c r="F95" s="6">
        <f t="shared" si="3"/>
        <v>0</v>
      </c>
      <c r="G95" s="6" t="str">
        <f>IF(AND(ISNUMBER(F95),E95&gt;=120),COUNTIFS($B$4:B95,B95,$F$4:F95,F95,$F$4:F95,"&gt;0",$D$4:D95,"&gt;0"),"")</f>
        <v/>
      </c>
      <c r="H95" s="5" t="str">
        <f>IF(E95&gt;=120,COUNTIFS($B$4:B95,B95,$E$4:E95,"&gt;=120",$D$4:D95,"&gt;0")-1,"")</f>
        <v/>
      </c>
      <c r="I95" s="22" t="str">
        <f t="shared" si="4"/>
        <v/>
      </c>
      <c r="J95" s="4" t="str">
        <f>IF(LEN(I95)&gt;0,VLOOKUP(B95,أجور,2,0),"")</f>
        <v/>
      </c>
      <c r="K95" s="39" t="str">
        <f>IF(LEN(J95)&gt;0,VLOOKUP(I95,جزاءات,2,0)*J95,"")</f>
        <v/>
      </c>
    </row>
    <row r="96" spans="1:11" x14ac:dyDescent="0.25">
      <c r="A96" s="2">
        <v>41342</v>
      </c>
      <c r="B96" s="13" t="s">
        <v>4</v>
      </c>
      <c r="C96" s="3">
        <v>0.34444444444444439</v>
      </c>
      <c r="D96" s="6">
        <f t="shared" si="5"/>
        <v>15.999999999999863</v>
      </c>
      <c r="E96" s="6">
        <f>SUMIF($B$3:B96,B96,$D$3:D96)</f>
        <v>132.99999999999898</v>
      </c>
      <c r="F96" s="6">
        <f t="shared" si="3"/>
        <v>2</v>
      </c>
      <c r="G96" s="6">
        <f>IF(AND(ISNUMBER(F96),E96&gt;=120),COUNTIFS($B$4:B96,B96,$F$4:F96,F96,$F$4:F96,"&gt;0",$D$4:D96,"&gt;0"),"")</f>
        <v>1</v>
      </c>
      <c r="H96" s="5">
        <f>IF(E96&gt;=120,COUNTIFS($B$4:B96,B96,$E$4:E96,"&gt;=120",$D$4:D96,"&gt;0")-1,"")</f>
        <v>0</v>
      </c>
      <c r="I96" s="22" t="str">
        <f t="shared" si="4"/>
        <v>إنذار كتابى</v>
      </c>
      <c r="J96" s="4">
        <f>IF(LEN(I96)&gt;0,VLOOKUP(B96,أجور,2,0),"")</f>
        <v>110</v>
      </c>
      <c r="K96" s="39" t="e">
        <f>IF(LEN(J96)&gt;0,VLOOKUP(I96,جزاءات,2,0)*J96,"")</f>
        <v>#N/A</v>
      </c>
    </row>
    <row r="97" spans="1:11" x14ac:dyDescent="0.25">
      <c r="A97" s="2">
        <v>41342</v>
      </c>
      <c r="B97" s="13" t="s">
        <v>5</v>
      </c>
      <c r="C97" s="3">
        <v>0.34236111111111106</v>
      </c>
      <c r="D97" s="6">
        <f t="shared" si="5"/>
        <v>12.999999999999874</v>
      </c>
      <c r="E97" s="6">
        <f>SUMIF($B$3:B97,B97,$D$3:D97)</f>
        <v>124.99999999999906</v>
      </c>
      <c r="F97" s="6">
        <f t="shared" si="3"/>
        <v>2</v>
      </c>
      <c r="G97" s="6">
        <f>IF(AND(ISNUMBER(F97),E97&gt;=120),COUNTIFS($B$4:B97,B97,$F$4:F97,F97,$F$4:F97,"&gt;0",$D$4:D97,"&gt;0"),"")</f>
        <v>1</v>
      </c>
      <c r="H97" s="5">
        <f>IF(E97&gt;=120,COUNTIFS($B$4:B97,B97,$E$4:E97,"&gt;=120",$D$4:D97,"&gt;0")-1,"")</f>
        <v>0</v>
      </c>
      <c r="I97" s="22" t="str">
        <f t="shared" si="4"/>
        <v>إنذار كتابى</v>
      </c>
      <c r="J97" s="4">
        <f>IF(LEN(I97)&gt;0,VLOOKUP(B97,أجور,2,0),"")</f>
        <v>120</v>
      </c>
      <c r="K97" s="39" t="e">
        <f>IF(LEN(J97)&gt;0,VLOOKUP(I97,جزاءات,2,0)*J97,"")</f>
        <v>#N/A</v>
      </c>
    </row>
    <row r="98" spans="1:11" x14ac:dyDescent="0.25">
      <c r="A98" s="2">
        <v>41342</v>
      </c>
      <c r="B98" s="13" t="s">
        <v>6</v>
      </c>
      <c r="C98" s="3">
        <v>0.34513888888888888</v>
      </c>
      <c r="D98" s="6">
        <f t="shared" si="5"/>
        <v>16.99999999999994</v>
      </c>
      <c r="E98" s="6">
        <f>SUMIF($B$3:B98,B98,$D$3:D98)</f>
        <v>140.99999999999909</v>
      </c>
      <c r="F98" s="6">
        <f t="shared" si="3"/>
        <v>3</v>
      </c>
      <c r="G98" s="6">
        <f>IF(AND(ISNUMBER(F98),E98&gt;=120),COUNTIFS($B$4:B98,B98,$F$4:F98,F98,$F$4:F98,"&gt;0",$D$4:D98,"&gt;0"),"")</f>
        <v>2</v>
      </c>
      <c r="H98" s="5">
        <f>IF(E98&gt;=120,COUNTIFS($B$4:B98,B98,$E$4:E98,"&gt;=120",$D$4:D98,"&gt;0")-1,"")</f>
        <v>1</v>
      </c>
      <c r="I98" s="22" t="str">
        <f t="shared" si="4"/>
        <v>خصم 25 % من اليوم</v>
      </c>
      <c r="J98" s="4">
        <f>IF(LEN(I98)&gt;0,VLOOKUP(B98,أجور,2,0),"")</f>
        <v>130</v>
      </c>
      <c r="K98" s="39">
        <f>IF(LEN(J98)&gt;0,VLOOKUP(I98,جزاءات,2,0)*J98,"")</f>
        <v>32.5</v>
      </c>
    </row>
    <row r="99" spans="1:11" x14ac:dyDescent="0.25">
      <c r="A99" s="2">
        <v>41342</v>
      </c>
      <c r="B99" s="13" t="s">
        <v>7</v>
      </c>
      <c r="C99" s="3">
        <v>0.33749999999999997</v>
      </c>
      <c r="D99" s="6">
        <f t="shared" si="5"/>
        <v>5.9999999999998987</v>
      </c>
      <c r="E99" s="6">
        <f>SUMIF($B$3:B99,B99,$D$3:D99)</f>
        <v>109.99999999999912</v>
      </c>
      <c r="F99" s="6">
        <f t="shared" si="3"/>
        <v>0</v>
      </c>
      <c r="G99" s="6" t="str">
        <f>IF(AND(ISNUMBER(F99),E99&gt;=120),COUNTIFS($B$4:B99,B99,$F$4:F99,F99,$F$4:F99,"&gt;0",$D$4:D99,"&gt;0"),"")</f>
        <v/>
      </c>
      <c r="H99" s="5" t="str">
        <f>IF(E99&gt;=120,COUNTIFS($B$4:B99,B99,$E$4:E99,"&gt;=120",$D$4:D99,"&gt;0")-1,"")</f>
        <v/>
      </c>
      <c r="I99" s="22" t="str">
        <f t="shared" si="4"/>
        <v/>
      </c>
      <c r="J99" s="4" t="str">
        <f>IF(LEN(I99)&gt;0,VLOOKUP(B99,أجور,2,0),"")</f>
        <v/>
      </c>
      <c r="K99" s="39" t="str">
        <f>IF(LEN(J99)&gt;0,VLOOKUP(I99,جزاءات,2,0)*J99,"")</f>
        <v/>
      </c>
    </row>
    <row r="100" spans="1:11" x14ac:dyDescent="0.25">
      <c r="A100" s="2">
        <v>41342</v>
      </c>
      <c r="B100" s="13" t="s">
        <v>8</v>
      </c>
      <c r="C100" s="3">
        <v>0.34166666666666662</v>
      </c>
      <c r="D100" s="6">
        <f t="shared" si="5"/>
        <v>11.999999999999877</v>
      </c>
      <c r="E100" s="6">
        <f>SUMIF($B$3:B100,B100,$D$3:D100)</f>
        <v>162.99999999999903</v>
      </c>
      <c r="F100" s="6">
        <f t="shared" si="3"/>
        <v>2</v>
      </c>
      <c r="G100" s="6">
        <f>IF(AND(ISNUMBER(F100),E100&gt;=120),COUNTIFS($B$4:B100,B100,$F$4:F100,F100,$F$4:F100,"&gt;0",$D$4:D100,"&gt;0"),"")</f>
        <v>2</v>
      </c>
      <c r="H100" s="5">
        <f>IF(E100&gt;=120,COUNTIFS($B$4:B100,B100,$E$4:E100,"&gt;=120",$D$4:D100,"&gt;0")-1,"")</f>
        <v>2</v>
      </c>
      <c r="I100" s="22" t="str">
        <f t="shared" si="4"/>
        <v>خصم 10 % من اليوم</v>
      </c>
      <c r="J100" s="4">
        <f>IF(LEN(I100)&gt;0,VLOOKUP(B100,أجور,2,0),"")</f>
        <v>150</v>
      </c>
      <c r="K100" s="39">
        <f>IF(LEN(J100)&gt;0,VLOOKUP(I100,جزاءات,2,0)*J100,"")</f>
        <v>15</v>
      </c>
    </row>
    <row r="101" spans="1:11" x14ac:dyDescent="0.25">
      <c r="A101" s="2">
        <v>41342</v>
      </c>
      <c r="B101" s="13" t="s">
        <v>9</v>
      </c>
      <c r="C101" s="3">
        <v>0.34374999999999994</v>
      </c>
      <c r="D101" s="6">
        <f t="shared" si="5"/>
        <v>14.999999999999867</v>
      </c>
      <c r="E101" s="6">
        <f>SUMIF($B$3:B101,B101,$D$3:D101)</f>
        <v>141.99999999999901</v>
      </c>
      <c r="F101" s="6">
        <f t="shared" si="3"/>
        <v>2</v>
      </c>
      <c r="G101" s="6">
        <f>IF(AND(ISNUMBER(F101),E101&gt;=120),COUNTIFS($B$4:B101,B101,$F$4:F101,F101,$F$4:F101,"&gt;0",$D$4:D101,"&gt;0"),"")</f>
        <v>1</v>
      </c>
      <c r="H101" s="5">
        <f>IF(E101&gt;=120,COUNTIFS($B$4:B101,B101,$E$4:E101,"&gt;=120",$D$4:D101,"&gt;0")-1,"")</f>
        <v>1</v>
      </c>
      <c r="I101" s="22" t="str">
        <f t="shared" si="4"/>
        <v>خصم 10 % من اليوم</v>
      </c>
      <c r="J101" s="4">
        <f>IF(LEN(I101)&gt;0,VLOOKUP(B101,أجور,2,0),"")</f>
        <v>160</v>
      </c>
      <c r="K101" s="39">
        <f>IF(LEN(J101)&gt;0,VLOOKUP(I101,جزاءات,2,0)*J101,"")</f>
        <v>16</v>
      </c>
    </row>
    <row r="102" spans="1:11" x14ac:dyDescent="0.25">
      <c r="A102" s="2">
        <v>41342</v>
      </c>
      <c r="B102" s="13" t="s">
        <v>10</v>
      </c>
      <c r="C102" s="3">
        <v>0.33958333333333329</v>
      </c>
      <c r="D102" s="6">
        <f t="shared" si="5"/>
        <v>8.9999999999998881</v>
      </c>
      <c r="E102" s="6">
        <f>SUMIF($B$3:B102,B102,$D$3:D102)</f>
        <v>176.99999999999898</v>
      </c>
      <c r="F102" s="6">
        <f t="shared" si="3"/>
        <v>2</v>
      </c>
      <c r="G102" s="6">
        <f>IF(AND(ISNUMBER(F102),E102&gt;=120),COUNTIFS($B$4:B102,B102,$F$4:F102,F102,$F$4:F102,"&gt;0",$D$4:D102,"&gt;0"),"")</f>
        <v>1</v>
      </c>
      <c r="H102" s="5">
        <f>IF(E102&gt;=120,COUNTIFS($B$4:B102,B102,$E$4:E102,"&gt;=120",$D$4:D102,"&gt;0")-1,"")</f>
        <v>2</v>
      </c>
      <c r="I102" s="22" t="str">
        <f t="shared" si="4"/>
        <v>خصم 10 % من اليوم</v>
      </c>
      <c r="J102" s="4">
        <f>IF(LEN(I102)&gt;0,VLOOKUP(B102,أجور,2,0),"")</f>
        <v>170</v>
      </c>
      <c r="K102" s="39">
        <f>IF(LEN(J102)&gt;0,VLOOKUP(I102,جزاءات,2,0)*J102,"")</f>
        <v>17</v>
      </c>
    </row>
    <row r="103" spans="1:11" x14ac:dyDescent="0.25">
      <c r="A103" s="2">
        <v>41342</v>
      </c>
      <c r="B103" s="13" t="s">
        <v>11</v>
      </c>
      <c r="C103" s="3">
        <v>0.3430555555555555</v>
      </c>
      <c r="D103" s="6">
        <f t="shared" si="5"/>
        <v>13.99999999999987</v>
      </c>
      <c r="E103" s="6">
        <f>SUMIF($B$3:B103,B103,$D$3:D103)</f>
        <v>168.99999999999906</v>
      </c>
      <c r="F103" s="6">
        <f t="shared" si="3"/>
        <v>2</v>
      </c>
      <c r="G103" s="6">
        <f>IF(AND(ISNUMBER(F103),E103&gt;=120),COUNTIFS($B$4:B103,B103,$F$4:F103,F103,$F$4:F103,"&gt;0",$D$4:D103,"&gt;0"),"")</f>
        <v>1</v>
      </c>
      <c r="H103" s="5">
        <f>IF(E103&gt;=120,COUNTIFS($B$4:B103,B103,$E$4:E103,"&gt;=120",$D$4:D103,"&gt;0")-1,"")</f>
        <v>2</v>
      </c>
      <c r="I103" s="22" t="str">
        <f t="shared" si="4"/>
        <v>خصم 10 % من اليوم</v>
      </c>
      <c r="J103" s="4">
        <f>IF(LEN(I103)&gt;0,VLOOKUP(B103,أجور,2,0),"")</f>
        <v>180</v>
      </c>
      <c r="K103" s="39">
        <f>IF(LEN(J103)&gt;0,VLOOKUP(I103,جزاءات,2,0)*J103,"")</f>
        <v>18</v>
      </c>
    </row>
    <row r="104" spans="1:11" x14ac:dyDescent="0.25">
      <c r="A104" s="2">
        <v>41342</v>
      </c>
      <c r="B104" s="13" t="s">
        <v>12</v>
      </c>
      <c r="C104" s="3">
        <v>0.34722222222222215</v>
      </c>
      <c r="D104" s="6">
        <f t="shared" si="5"/>
        <v>19.999999999999851</v>
      </c>
      <c r="E104" s="6">
        <f>SUMIF($B$3:B104,B104,$D$3:D104)</f>
        <v>147.99999999999901</v>
      </c>
      <c r="F104" s="6">
        <f t="shared" si="3"/>
        <v>3</v>
      </c>
      <c r="G104" s="6">
        <f>IF(AND(ISNUMBER(F104),E104&gt;=120),COUNTIFS($B$4:B104,B104,$F$4:F104,F104,$F$4:F104,"&gt;0",$D$4:D104,"&gt;0"),"")</f>
        <v>2</v>
      </c>
      <c r="H104" s="5">
        <f>IF(E104&gt;=120,COUNTIFS($B$4:B104,B104,$E$4:E104,"&gt;=120",$D$4:D104,"&gt;0")-1,"")</f>
        <v>1</v>
      </c>
      <c r="I104" s="22" t="str">
        <f t="shared" si="4"/>
        <v>خصم 25 % من اليوم</v>
      </c>
      <c r="J104" s="4">
        <f>IF(LEN(I104)&gt;0,VLOOKUP(B104,أجور,2,0),"")</f>
        <v>190</v>
      </c>
      <c r="K104" s="39">
        <f>IF(LEN(J104)&gt;0,VLOOKUP(I104,جزاءات,2,0)*J104,"")</f>
        <v>47.5</v>
      </c>
    </row>
    <row r="105" spans="1:11" x14ac:dyDescent="0.25">
      <c r="A105" s="2">
        <v>41342</v>
      </c>
      <c r="B105" s="13" t="s">
        <v>13</v>
      </c>
      <c r="C105" s="3">
        <v>0.35347222222222219</v>
      </c>
      <c r="D105" s="6">
        <f t="shared" si="5"/>
        <v>28.999999999999897</v>
      </c>
      <c r="E105" s="6">
        <f>SUMIF($B$3:B105,B105,$D$3:D105)</f>
        <v>148.99999999999901</v>
      </c>
      <c r="F105" s="6">
        <f t="shared" si="3"/>
        <v>3</v>
      </c>
      <c r="G105" s="6">
        <f>IF(AND(ISNUMBER(F105),E105&gt;=120),COUNTIFS($B$4:B105,B105,$F$4:F105,F105,$F$4:F105,"&gt;0",$D$4:D105,"&gt;0"),"")</f>
        <v>1</v>
      </c>
      <c r="H105" s="5">
        <f>IF(E105&gt;=120,COUNTIFS($B$4:B105,B105,$E$4:E105,"&gt;=120",$D$4:D105,"&gt;0")-1,"")</f>
        <v>0</v>
      </c>
      <c r="I105" s="22" t="str">
        <f t="shared" si="4"/>
        <v>خصم 10 % من اليوم</v>
      </c>
      <c r="J105" s="4">
        <f>IF(LEN(I105)&gt;0,VLOOKUP(B105,أجور,2,0),"")</f>
        <v>200</v>
      </c>
      <c r="K105" s="39">
        <f>IF(LEN(J105)&gt;0,VLOOKUP(I105,جزاءات,2,0)*J105,"")</f>
        <v>20</v>
      </c>
    </row>
    <row r="106" spans="1:11" x14ac:dyDescent="0.25">
      <c r="A106" s="2">
        <v>41342</v>
      </c>
      <c r="B106" s="13" t="s">
        <v>14</v>
      </c>
      <c r="C106" s="3">
        <v>0.34444444444444439</v>
      </c>
      <c r="D106" s="6">
        <f t="shared" si="5"/>
        <v>15.999999999999863</v>
      </c>
      <c r="E106" s="6">
        <f>SUMIF($B$3:B106,B106,$D$3:D106)</f>
        <v>124.99999999999908</v>
      </c>
      <c r="F106" s="6">
        <f t="shared" si="3"/>
        <v>2</v>
      </c>
      <c r="G106" s="6">
        <f>IF(AND(ISNUMBER(F106),E106&gt;=120),COUNTIFS($B$4:B106,B106,$F$4:F106,F106,$F$4:F106,"&gt;0",$D$4:D106,"&gt;0"),"")</f>
        <v>1</v>
      </c>
      <c r="H106" s="5">
        <f>IF(E106&gt;=120,COUNTIFS($B$4:B106,B106,$E$4:E106,"&gt;=120",$D$4:D106,"&gt;0")-1,"")</f>
        <v>0</v>
      </c>
      <c r="I106" s="22" t="str">
        <f t="shared" si="4"/>
        <v>إنذار كتابى</v>
      </c>
      <c r="J106" s="4">
        <f>IF(LEN(I106)&gt;0,VLOOKUP(B106,أجور,2,0),"")</f>
        <v>210</v>
      </c>
      <c r="K106" s="39" t="e">
        <f>IF(LEN(J106)&gt;0,VLOOKUP(I106,جزاءات,2,0)*J106,"")</f>
        <v>#N/A</v>
      </c>
    </row>
    <row r="107" spans="1:11" x14ac:dyDescent="0.25">
      <c r="A107" s="2">
        <v>41342</v>
      </c>
      <c r="B107" s="13" t="s">
        <v>15</v>
      </c>
      <c r="C107" s="3">
        <v>0.35069444444444436</v>
      </c>
      <c r="D107" s="6">
        <f t="shared" si="5"/>
        <v>24.999999999999829</v>
      </c>
      <c r="E107" s="6">
        <f>SUMIF($B$3:B107,B107,$D$3:D107)</f>
        <v>152.99999999999903</v>
      </c>
      <c r="F107" s="6">
        <f t="shared" si="3"/>
        <v>3</v>
      </c>
      <c r="G107" s="6">
        <f>IF(AND(ISNUMBER(F107),E107&gt;=120),COUNTIFS($B$4:B107,B107,$F$4:F107,F107,$F$4:F107,"&gt;0",$D$4:D107,"&gt;0"),"")</f>
        <v>2</v>
      </c>
      <c r="H107" s="5">
        <f>IF(E107&gt;=120,COUNTIFS($B$4:B107,B107,$E$4:E107,"&gt;=120",$D$4:D107,"&gt;0")-1,"")</f>
        <v>1</v>
      </c>
      <c r="I107" s="22" t="str">
        <f t="shared" si="4"/>
        <v>خصم 25 % من اليوم</v>
      </c>
      <c r="J107" s="4">
        <f>IF(LEN(I107)&gt;0,VLOOKUP(B107,أجور,2,0),"")</f>
        <v>220</v>
      </c>
      <c r="K107" s="39">
        <f>IF(LEN(J107)&gt;0,VLOOKUP(I107,جزاءات,2,0)*J107,"")</f>
        <v>55</v>
      </c>
    </row>
    <row r="108" spans="1:11" x14ac:dyDescent="0.25">
      <c r="A108" s="2">
        <v>41343</v>
      </c>
      <c r="B108" s="13" t="s">
        <v>3</v>
      </c>
      <c r="C108" s="3">
        <v>0.35347222222222219</v>
      </c>
      <c r="D108" s="6">
        <f t="shared" si="5"/>
        <v>28.999999999999897</v>
      </c>
      <c r="E108" s="6">
        <f>SUMIF($B$3:B108,B108,$D$3:D108)</f>
        <v>146.99999999999901</v>
      </c>
      <c r="F108" s="6">
        <f t="shared" si="3"/>
        <v>3</v>
      </c>
      <c r="G108" s="6">
        <f>IF(AND(ISNUMBER(F108),E108&gt;=120),COUNTIFS($B$4:B108,B108,$F$4:F108,F108,$F$4:F108,"&gt;0",$D$4:D108,"&gt;0"),"")</f>
        <v>1</v>
      </c>
      <c r="H108" s="5">
        <f>IF(E108&gt;=120,COUNTIFS($B$4:B108,B108,$E$4:E108,"&gt;=120",$D$4:D108,"&gt;0")-1,"")</f>
        <v>0</v>
      </c>
      <c r="I108" s="22" t="str">
        <f t="shared" si="4"/>
        <v>خصم 10 % من اليوم</v>
      </c>
      <c r="J108" s="4">
        <f>IF(LEN(I108)&gt;0,VLOOKUP(B108,أجور,2,0),"")</f>
        <v>100</v>
      </c>
      <c r="K108" s="39">
        <f>IF(LEN(J108)&gt;0,VLOOKUP(I108,جزاءات,2,0)*J108,"")</f>
        <v>10</v>
      </c>
    </row>
    <row r="109" spans="1:11" x14ac:dyDescent="0.25">
      <c r="A109" s="2">
        <v>41343</v>
      </c>
      <c r="B109" s="13" t="s">
        <v>4</v>
      </c>
      <c r="C109" s="3">
        <v>0.35138888888888881</v>
      </c>
      <c r="D109" s="6">
        <f t="shared" si="5"/>
        <v>25.999999999999829</v>
      </c>
      <c r="E109" s="6">
        <f>SUMIF($B$3:B109,B109,$D$3:D109)</f>
        <v>158.99999999999881</v>
      </c>
      <c r="F109" s="6">
        <f t="shared" si="3"/>
        <v>3</v>
      </c>
      <c r="G109" s="6">
        <f>IF(AND(ISNUMBER(F109),E109&gt;=120),COUNTIFS($B$4:B109,B109,$F$4:F109,F109,$F$4:F109,"&gt;0",$D$4:D109,"&gt;0"),"")</f>
        <v>1</v>
      </c>
      <c r="H109" s="5">
        <f>IF(E109&gt;=120,COUNTIFS($B$4:B109,B109,$E$4:E109,"&gt;=120",$D$4:D109,"&gt;0")-1,"")</f>
        <v>1</v>
      </c>
      <c r="I109" s="22" t="str">
        <f t="shared" si="4"/>
        <v>خصم 10 % من اليوم</v>
      </c>
      <c r="J109" s="4">
        <f>IF(LEN(I109)&gt;0,VLOOKUP(B109,أجور,2,0),"")</f>
        <v>110</v>
      </c>
      <c r="K109" s="39">
        <f>IF(LEN(J109)&gt;0,VLOOKUP(I109,جزاءات,2,0)*J109,"")</f>
        <v>11</v>
      </c>
    </row>
    <row r="110" spans="1:11" x14ac:dyDescent="0.25">
      <c r="A110" s="2">
        <v>41343</v>
      </c>
      <c r="B110" s="13" t="s">
        <v>5</v>
      </c>
      <c r="C110" s="3">
        <v>0.34444444444444439</v>
      </c>
      <c r="D110" s="6">
        <f t="shared" si="5"/>
        <v>15.999999999999863</v>
      </c>
      <c r="E110" s="6">
        <f>SUMIF($B$3:B110,B110,$D$3:D110)</f>
        <v>140.99999999999892</v>
      </c>
      <c r="F110" s="6">
        <f t="shared" si="3"/>
        <v>2</v>
      </c>
      <c r="G110" s="6">
        <f>IF(AND(ISNUMBER(F110),E110&gt;=120),COUNTIFS($B$4:B110,B110,$F$4:F110,F110,$F$4:F110,"&gt;0",$D$4:D110,"&gt;0"),"")</f>
        <v>2</v>
      </c>
      <c r="H110" s="5">
        <f>IF(E110&gt;=120,COUNTIFS($B$4:B110,B110,$E$4:E110,"&gt;=120",$D$4:D110,"&gt;0")-1,"")</f>
        <v>1</v>
      </c>
      <c r="I110" s="22" t="str">
        <f t="shared" si="4"/>
        <v>خصم 10 % من اليوم</v>
      </c>
      <c r="J110" s="4">
        <f>IF(LEN(I110)&gt;0,VLOOKUP(B110,أجور,2,0),"")</f>
        <v>120</v>
      </c>
      <c r="K110" s="39">
        <f>IF(LEN(J110)&gt;0,VLOOKUP(I110,جزاءات,2,0)*J110,"")</f>
        <v>12</v>
      </c>
    </row>
    <row r="111" spans="1:11" x14ac:dyDescent="0.25">
      <c r="A111" s="2">
        <v>41343</v>
      </c>
      <c r="B111" s="13" t="s">
        <v>6</v>
      </c>
      <c r="C111" s="3">
        <v>0.3479166666666666</v>
      </c>
      <c r="D111" s="6">
        <f t="shared" si="5"/>
        <v>20.999999999999844</v>
      </c>
      <c r="E111" s="6">
        <f>SUMIF($B$3:B111,B111,$D$3:D111)</f>
        <v>161.99999999999892</v>
      </c>
      <c r="F111" s="6">
        <f t="shared" si="3"/>
        <v>3</v>
      </c>
      <c r="G111" s="6">
        <f>IF(AND(ISNUMBER(F111),E111&gt;=120),COUNTIFS($B$4:B111,B111,$F$4:F111,F111,$F$4:F111,"&gt;0",$D$4:D111,"&gt;0"),"")</f>
        <v>3</v>
      </c>
      <c r="H111" s="5">
        <f>IF(E111&gt;=120,COUNTIFS($B$4:B111,B111,$E$4:E111,"&gt;=120",$D$4:D111,"&gt;0")-1,"")</f>
        <v>2</v>
      </c>
      <c r="I111" s="22" t="str">
        <f t="shared" si="4"/>
        <v>خصم 50 % من اليوم</v>
      </c>
      <c r="J111" s="4">
        <f>IF(LEN(I111)&gt;0,VLOOKUP(B111,أجور,2,0),"")</f>
        <v>130</v>
      </c>
      <c r="K111" s="39">
        <f>IF(LEN(J111)&gt;0,VLOOKUP(I111,جزاءات,2,0)*J111,"")</f>
        <v>65</v>
      </c>
    </row>
    <row r="112" spans="1:11" x14ac:dyDescent="0.25">
      <c r="A112" s="2">
        <v>41343</v>
      </c>
      <c r="B112" s="13" t="s">
        <v>7</v>
      </c>
      <c r="C112" s="3">
        <v>0.3430555555555555</v>
      </c>
      <c r="D112" s="6">
        <f t="shared" si="5"/>
        <v>13.99999999999987</v>
      </c>
      <c r="E112" s="6">
        <f>SUMIF($B$3:B112,B112,$D$3:D112)</f>
        <v>123.99999999999899</v>
      </c>
      <c r="F112" s="6">
        <f t="shared" si="3"/>
        <v>2</v>
      </c>
      <c r="G112" s="6">
        <f>IF(AND(ISNUMBER(F112),E112&gt;=120),COUNTIFS($B$4:B112,B112,$F$4:F112,F112,$F$4:F112,"&gt;0",$D$4:D112,"&gt;0"),"")</f>
        <v>1</v>
      </c>
      <c r="H112" s="5">
        <f>IF(E112&gt;=120,COUNTIFS($B$4:B112,B112,$E$4:E112,"&gt;=120",$D$4:D112,"&gt;0")-1,"")</f>
        <v>0</v>
      </c>
      <c r="I112" s="22" t="str">
        <f t="shared" si="4"/>
        <v>إنذار كتابى</v>
      </c>
      <c r="J112" s="4">
        <f>IF(LEN(I112)&gt;0,VLOOKUP(B112,أجور,2,0),"")</f>
        <v>140</v>
      </c>
      <c r="K112" s="39" t="e">
        <f>IF(LEN(J112)&gt;0,VLOOKUP(I112,جزاءات,2,0)*J112,"")</f>
        <v>#N/A</v>
      </c>
    </row>
    <row r="113" spans="1:11" x14ac:dyDescent="0.25">
      <c r="A113" s="2">
        <v>41343</v>
      </c>
      <c r="B113" s="13" t="s">
        <v>8</v>
      </c>
      <c r="C113" s="3">
        <v>0.3430555555555555</v>
      </c>
      <c r="D113" s="6">
        <f t="shared" si="5"/>
        <v>13.99999999999987</v>
      </c>
      <c r="E113" s="6">
        <f>SUMIF($B$3:B113,B113,$D$3:D113)</f>
        <v>176.99999999999889</v>
      </c>
      <c r="F113" s="6">
        <f t="shared" si="3"/>
        <v>2</v>
      </c>
      <c r="G113" s="6">
        <f>IF(AND(ISNUMBER(F113),E113&gt;=120),COUNTIFS($B$4:B113,B113,$F$4:F113,F113,$F$4:F113,"&gt;0",$D$4:D113,"&gt;0"),"")</f>
        <v>3</v>
      </c>
      <c r="H113" s="5">
        <f>IF(E113&gt;=120,COUNTIFS($B$4:B113,B113,$E$4:E113,"&gt;=120",$D$4:D113,"&gt;0")-1,"")</f>
        <v>3</v>
      </c>
      <c r="I113" s="22" t="str">
        <f t="shared" si="4"/>
        <v>خصم 25 % من اليوم</v>
      </c>
      <c r="J113" s="4">
        <f>IF(LEN(I113)&gt;0,VLOOKUP(B113,أجور,2,0),"")</f>
        <v>150</v>
      </c>
      <c r="K113" s="39">
        <f>IF(LEN(J113)&gt;0,VLOOKUP(I113,جزاءات,2,0)*J113,"")</f>
        <v>37.5</v>
      </c>
    </row>
    <row r="114" spans="1:11" x14ac:dyDescent="0.25">
      <c r="A114" s="2">
        <v>41343</v>
      </c>
      <c r="B114" s="13" t="s">
        <v>9</v>
      </c>
      <c r="C114" s="3">
        <v>0.34652777777777771</v>
      </c>
      <c r="D114" s="6">
        <f t="shared" si="5"/>
        <v>18.999999999999851</v>
      </c>
      <c r="E114" s="6">
        <f>SUMIF($B$3:B114,B114,$D$3:D114)</f>
        <v>160.99999999999886</v>
      </c>
      <c r="F114" s="6">
        <f t="shared" si="3"/>
        <v>3</v>
      </c>
      <c r="G114" s="6">
        <f>IF(AND(ISNUMBER(F114),E114&gt;=120),COUNTIFS($B$4:B114,B114,$F$4:F114,F114,$F$4:F114,"&gt;0",$D$4:D114,"&gt;0"),"")</f>
        <v>2</v>
      </c>
      <c r="H114" s="5">
        <f>IF(E114&gt;=120,COUNTIFS($B$4:B114,B114,$E$4:E114,"&gt;=120",$D$4:D114,"&gt;0")-1,"")</f>
        <v>2</v>
      </c>
      <c r="I114" s="22" t="str">
        <f t="shared" si="4"/>
        <v>خصم 25 % من اليوم</v>
      </c>
      <c r="J114" s="4">
        <f>IF(LEN(I114)&gt;0,VLOOKUP(B114,أجور,2,0),"")</f>
        <v>160</v>
      </c>
      <c r="K114" s="39">
        <f>IF(LEN(J114)&gt;0,VLOOKUP(I114,جزاءات,2,0)*J114,"")</f>
        <v>40</v>
      </c>
    </row>
    <row r="115" spans="1:11" x14ac:dyDescent="0.25">
      <c r="A115" s="2">
        <v>41343</v>
      </c>
      <c r="B115" s="13" t="s">
        <v>10</v>
      </c>
      <c r="C115" s="3">
        <v>0.35069444444444436</v>
      </c>
      <c r="D115" s="6">
        <f t="shared" si="5"/>
        <v>24.999999999999829</v>
      </c>
      <c r="E115" s="6">
        <f>SUMIF($B$3:B115,B115,$D$3:D115)</f>
        <v>201.99999999999881</v>
      </c>
      <c r="F115" s="6">
        <f t="shared" si="3"/>
        <v>3</v>
      </c>
      <c r="G115" s="6">
        <f>IF(AND(ISNUMBER(F115),E115&gt;=120),COUNTIFS($B$4:B115,B115,$F$4:F115,F115,$F$4:F115,"&gt;0",$D$4:D115,"&gt;0"),"")</f>
        <v>3</v>
      </c>
      <c r="H115" s="5">
        <f>IF(E115&gt;=120,COUNTIFS($B$4:B115,B115,$E$4:E115,"&gt;=120",$D$4:D115,"&gt;0")-1,"")</f>
        <v>3</v>
      </c>
      <c r="I115" s="22" t="str">
        <f t="shared" si="4"/>
        <v>خصم 50 % من اليوم</v>
      </c>
      <c r="J115" s="4">
        <f>IF(LEN(I115)&gt;0,VLOOKUP(B115,أجور,2,0),"")</f>
        <v>170</v>
      </c>
      <c r="K115" s="39">
        <f>IF(LEN(J115)&gt;0,VLOOKUP(I115,جزاءات,2,0)*J115,"")</f>
        <v>85</v>
      </c>
    </row>
    <row r="116" spans="1:11" x14ac:dyDescent="0.25">
      <c r="A116" s="2">
        <v>41343</v>
      </c>
      <c r="B116" s="13" t="s">
        <v>11</v>
      </c>
      <c r="C116" s="3">
        <v>0.34444444444444439</v>
      </c>
      <c r="D116" s="6">
        <f t="shared" si="5"/>
        <v>15.999999999999863</v>
      </c>
      <c r="E116" s="6">
        <f>SUMIF($B$3:B116,B116,$D$3:D116)</f>
        <v>184.99999999999892</v>
      </c>
      <c r="F116" s="6">
        <f t="shared" si="3"/>
        <v>2</v>
      </c>
      <c r="G116" s="6">
        <f>IF(AND(ISNUMBER(F116),E116&gt;=120),COUNTIFS($B$4:B116,B116,$F$4:F116,F116,$F$4:F116,"&gt;0",$D$4:D116,"&gt;0"),"")</f>
        <v>2</v>
      </c>
      <c r="H116" s="5">
        <f>IF(E116&gt;=120,COUNTIFS($B$4:B116,B116,$E$4:E116,"&gt;=120",$D$4:D116,"&gt;0")-1,"")</f>
        <v>3</v>
      </c>
      <c r="I116" s="22" t="str">
        <f t="shared" si="4"/>
        <v>خصم 10 % من اليوم</v>
      </c>
      <c r="J116" s="4">
        <f>IF(LEN(I116)&gt;0,VLOOKUP(B116,أجور,2,0),"")</f>
        <v>180</v>
      </c>
      <c r="K116" s="39">
        <f>IF(LEN(J116)&gt;0,VLOOKUP(I116,جزاءات,2,0)*J116,"")</f>
        <v>18</v>
      </c>
    </row>
    <row r="117" spans="1:11" x14ac:dyDescent="0.25">
      <c r="A117" s="2">
        <v>41343</v>
      </c>
      <c r="B117" s="13" t="s">
        <v>12</v>
      </c>
      <c r="C117" s="3">
        <v>0.34027777777777773</v>
      </c>
      <c r="D117" s="6">
        <f t="shared" si="5"/>
        <v>9.9999999999998845</v>
      </c>
      <c r="E117" s="6">
        <f>SUMIF($B$3:B117,B117,$D$3:D117)</f>
        <v>157.99999999999889</v>
      </c>
      <c r="F117" s="6">
        <f t="shared" si="3"/>
        <v>2</v>
      </c>
      <c r="G117" s="6">
        <f>IF(AND(ISNUMBER(F117),E117&gt;=120),COUNTIFS($B$4:B117,B117,$F$4:F117,F117,$F$4:F117,"&gt;0",$D$4:D117,"&gt;0"),"")</f>
        <v>1</v>
      </c>
      <c r="H117" s="5">
        <f>IF(E117&gt;=120,COUNTIFS($B$4:B117,B117,$E$4:E117,"&gt;=120",$D$4:D117,"&gt;0")-1,"")</f>
        <v>2</v>
      </c>
      <c r="I117" s="22" t="str">
        <f t="shared" si="4"/>
        <v>خصم 10 % من اليوم</v>
      </c>
      <c r="J117" s="4">
        <f>IF(LEN(I117)&gt;0,VLOOKUP(B117,أجور,2,0),"")</f>
        <v>190</v>
      </c>
      <c r="K117" s="39">
        <f>IF(LEN(J117)&gt;0,VLOOKUP(I117,جزاءات,2,0)*J117,"")</f>
        <v>19</v>
      </c>
    </row>
    <row r="118" spans="1:11" x14ac:dyDescent="0.25">
      <c r="A118" s="2">
        <v>41343</v>
      </c>
      <c r="B118" s="13" t="s">
        <v>13</v>
      </c>
      <c r="C118" s="3">
        <v>0.3430555555555555</v>
      </c>
      <c r="D118" s="6">
        <f t="shared" si="5"/>
        <v>13.99999999999987</v>
      </c>
      <c r="E118" s="6">
        <f>SUMIF($B$3:B118,B118,$D$3:D118)</f>
        <v>162.99999999999886</v>
      </c>
      <c r="F118" s="6">
        <f t="shared" si="3"/>
        <v>2</v>
      </c>
      <c r="G118" s="6">
        <f>IF(AND(ISNUMBER(F118),E118&gt;=120),COUNTIFS($B$4:B118,B118,$F$4:F118,F118,$F$4:F118,"&gt;0",$D$4:D118,"&gt;0"),"")</f>
        <v>1</v>
      </c>
      <c r="H118" s="5">
        <f>IF(E118&gt;=120,COUNTIFS($B$4:B118,B118,$E$4:E118,"&gt;=120",$D$4:D118,"&gt;0")-1,"")</f>
        <v>1</v>
      </c>
      <c r="I118" s="22" t="str">
        <f t="shared" si="4"/>
        <v>خصم 10 % من اليوم</v>
      </c>
      <c r="J118" s="4">
        <f>IF(LEN(I118)&gt;0,VLOOKUP(B118,أجور,2,0),"")</f>
        <v>200</v>
      </c>
      <c r="K118" s="39">
        <f>IF(LEN(J118)&gt;0,VLOOKUP(I118,جزاءات,2,0)*J118,"")</f>
        <v>20</v>
      </c>
    </row>
    <row r="119" spans="1:11" x14ac:dyDescent="0.25">
      <c r="A119" s="2">
        <v>41343</v>
      </c>
      <c r="B119" s="13" t="s">
        <v>14</v>
      </c>
      <c r="C119" s="3">
        <v>0.34444444444444439</v>
      </c>
      <c r="D119" s="6">
        <f t="shared" si="5"/>
        <v>15.999999999999863</v>
      </c>
      <c r="E119" s="6">
        <f>SUMIF($B$3:B119,B119,$D$3:D119)</f>
        <v>140.99999999999895</v>
      </c>
      <c r="F119" s="6">
        <f t="shared" si="3"/>
        <v>2</v>
      </c>
      <c r="G119" s="6">
        <f>IF(AND(ISNUMBER(F119),E119&gt;=120),COUNTIFS($B$4:B119,B119,$F$4:F119,F119,$F$4:F119,"&gt;0",$D$4:D119,"&gt;0"),"")</f>
        <v>2</v>
      </c>
      <c r="H119" s="5">
        <f>IF(E119&gt;=120,COUNTIFS($B$4:B119,B119,$E$4:E119,"&gt;=120",$D$4:D119,"&gt;0")-1,"")</f>
        <v>1</v>
      </c>
      <c r="I119" s="22" t="str">
        <f t="shared" si="4"/>
        <v>خصم 10 % من اليوم</v>
      </c>
      <c r="J119" s="4">
        <f>IF(LEN(I119)&gt;0,VLOOKUP(B119,أجور,2,0),"")</f>
        <v>210</v>
      </c>
      <c r="K119" s="39">
        <f>IF(LEN(J119)&gt;0,VLOOKUP(I119,جزاءات,2,0)*J119,"")</f>
        <v>21</v>
      </c>
    </row>
    <row r="120" spans="1:11" x14ac:dyDescent="0.25">
      <c r="A120" s="2">
        <v>41343</v>
      </c>
      <c r="B120" s="13" t="s">
        <v>15</v>
      </c>
      <c r="C120" s="3">
        <v>0.35416666666666663</v>
      </c>
      <c r="D120" s="6">
        <f t="shared" si="5"/>
        <v>29.999999999999893</v>
      </c>
      <c r="E120" s="6">
        <f>SUMIF($B$3:B120,B120,$D$3:D120)</f>
        <v>182.99999999999892</v>
      </c>
      <c r="F120" s="6">
        <f t="shared" si="3"/>
        <v>3</v>
      </c>
      <c r="G120" s="6">
        <f>IF(AND(ISNUMBER(F120),E120&gt;=120),COUNTIFS($B$4:B120,B120,$F$4:F120,F120,$F$4:F120,"&gt;0",$D$4:D120,"&gt;0"),"")</f>
        <v>3</v>
      </c>
      <c r="H120" s="5">
        <f>IF(E120&gt;=120,COUNTIFS($B$4:B120,B120,$E$4:E120,"&gt;=120",$D$4:D120,"&gt;0")-1,"")</f>
        <v>2</v>
      </c>
      <c r="I120" s="22" t="str">
        <f t="shared" si="4"/>
        <v>خصم 50 % من اليوم</v>
      </c>
      <c r="J120" s="4">
        <f>IF(LEN(I120)&gt;0,VLOOKUP(B120,أجور,2,0),"")</f>
        <v>220</v>
      </c>
      <c r="K120" s="39">
        <f>IF(LEN(J120)&gt;0,VLOOKUP(I120,جزاءات,2,0)*J120,"")</f>
        <v>110</v>
      </c>
    </row>
    <row r="121" spans="1:11" x14ac:dyDescent="0.25">
      <c r="A121" s="2">
        <v>41344</v>
      </c>
      <c r="B121" s="13" t="s">
        <v>3</v>
      </c>
      <c r="C121" s="3">
        <v>0.34583333333333327</v>
      </c>
      <c r="D121" s="6">
        <f t="shared" si="5"/>
        <v>17.999999999999858</v>
      </c>
      <c r="E121" s="6">
        <f>SUMIF($B$3:B121,B121,$D$3:D121)</f>
        <v>164.99999999999886</v>
      </c>
      <c r="F121" s="6">
        <f t="shared" si="3"/>
        <v>3</v>
      </c>
      <c r="G121" s="6">
        <f>IF(AND(ISNUMBER(F121),E121&gt;=120),COUNTIFS($B$4:B121,B121,$F$4:F121,F121,$F$4:F121,"&gt;0",$D$4:D121,"&gt;0"),"")</f>
        <v>2</v>
      </c>
      <c r="H121" s="5">
        <f>IF(E121&gt;=120,COUNTIFS($B$4:B121,B121,$E$4:E121,"&gt;=120",$D$4:D121,"&gt;0")-1,"")</f>
        <v>1</v>
      </c>
      <c r="I121" s="22" t="str">
        <f t="shared" si="4"/>
        <v>خصم 25 % من اليوم</v>
      </c>
      <c r="J121" s="4">
        <f>IF(LEN(I121)&gt;0,VLOOKUP(B121,أجور,2,0),"")</f>
        <v>100</v>
      </c>
      <c r="K121" s="39">
        <f>IF(LEN(J121)&gt;0,VLOOKUP(I121,جزاءات,2,0)*J121,"")</f>
        <v>25</v>
      </c>
    </row>
    <row r="122" spans="1:11" x14ac:dyDescent="0.25">
      <c r="A122" s="2">
        <v>41344</v>
      </c>
      <c r="B122" s="13" t="s">
        <v>4</v>
      </c>
      <c r="C122" s="3">
        <v>0.33819444444444441</v>
      </c>
      <c r="D122" s="6">
        <f t="shared" si="5"/>
        <v>6.9999999999998952</v>
      </c>
      <c r="E122" s="6">
        <f>SUMIF($B$3:B122,B122,$D$3:D122)</f>
        <v>165.99999999999869</v>
      </c>
      <c r="F122" s="6">
        <f t="shared" si="3"/>
        <v>2</v>
      </c>
      <c r="G122" s="6">
        <f>IF(AND(ISNUMBER(F122),E122&gt;=120),COUNTIFS($B$4:B122,B122,$F$4:F122,F122,$F$4:F122,"&gt;0",$D$4:D122,"&gt;0"),"")</f>
        <v>2</v>
      </c>
      <c r="H122" s="5">
        <f>IF(E122&gt;=120,COUNTIFS($B$4:B122,B122,$E$4:E122,"&gt;=120",$D$4:D122,"&gt;0")-1,"")</f>
        <v>2</v>
      </c>
      <c r="I122" s="22" t="str">
        <f t="shared" si="4"/>
        <v>خصم 10 % من اليوم</v>
      </c>
      <c r="J122" s="4">
        <f>IF(LEN(I122)&gt;0,VLOOKUP(B122,أجور,2,0),"")</f>
        <v>110</v>
      </c>
      <c r="K122" s="39">
        <f>IF(LEN(J122)&gt;0,VLOOKUP(I122,جزاءات,2,0)*J122,"")</f>
        <v>11</v>
      </c>
    </row>
    <row r="123" spans="1:11" x14ac:dyDescent="0.25">
      <c r="A123" s="2">
        <v>41344</v>
      </c>
      <c r="B123" s="13" t="s">
        <v>5</v>
      </c>
      <c r="C123" s="3">
        <v>0.33958333333333329</v>
      </c>
      <c r="D123" s="6">
        <f t="shared" si="5"/>
        <v>8.9999999999998881</v>
      </c>
      <c r="E123" s="6">
        <f>SUMIF($B$3:B123,B123,$D$3:D123)</f>
        <v>149.99999999999881</v>
      </c>
      <c r="F123" s="6">
        <f t="shared" si="3"/>
        <v>2</v>
      </c>
      <c r="G123" s="6">
        <f>IF(AND(ISNUMBER(F123),E123&gt;=120),COUNTIFS($B$4:B123,B123,$F$4:F123,F123,$F$4:F123,"&gt;0",$D$4:D123,"&gt;0"),"")</f>
        <v>3</v>
      </c>
      <c r="H123" s="5">
        <f>IF(E123&gt;=120,COUNTIFS($B$4:B123,B123,$E$4:E123,"&gt;=120",$D$4:D123,"&gt;0")-1,"")</f>
        <v>2</v>
      </c>
      <c r="I123" s="22" t="str">
        <f t="shared" si="4"/>
        <v>خصم 25 % من اليوم</v>
      </c>
      <c r="J123" s="4">
        <f>IF(LEN(I123)&gt;0,VLOOKUP(B123,أجور,2,0),"")</f>
        <v>120</v>
      </c>
      <c r="K123" s="39">
        <f>IF(LEN(J123)&gt;0,VLOOKUP(I123,جزاءات,2,0)*J123,"")</f>
        <v>30</v>
      </c>
    </row>
    <row r="124" spans="1:11" x14ac:dyDescent="0.25">
      <c r="A124" s="2">
        <v>41344</v>
      </c>
      <c r="B124" s="13" t="s">
        <v>6</v>
      </c>
      <c r="C124" s="3">
        <v>0.33819444444444441</v>
      </c>
      <c r="D124" s="6">
        <f t="shared" si="5"/>
        <v>6.9999999999998952</v>
      </c>
      <c r="E124" s="6">
        <f>SUMIF($B$3:B124,B124,$D$3:D124)</f>
        <v>168.99999999999881</v>
      </c>
      <c r="F124" s="6">
        <f t="shared" si="3"/>
        <v>2</v>
      </c>
      <c r="G124" s="6">
        <f>IF(AND(ISNUMBER(F124),E124&gt;=120),COUNTIFS($B$4:B124,B124,$F$4:F124,F124,$F$4:F124,"&gt;0",$D$4:D124,"&gt;0"),"")</f>
        <v>1</v>
      </c>
      <c r="H124" s="5">
        <f>IF(E124&gt;=120,COUNTIFS($B$4:B124,B124,$E$4:E124,"&gt;=120",$D$4:D124,"&gt;0")-1,"")</f>
        <v>3</v>
      </c>
      <c r="I124" s="22" t="str">
        <f t="shared" si="4"/>
        <v>خصم 10 % من اليوم</v>
      </c>
      <c r="J124" s="4">
        <f>IF(LEN(I124)&gt;0,VLOOKUP(B124,أجور,2,0),"")</f>
        <v>130</v>
      </c>
      <c r="K124" s="39">
        <f>IF(LEN(J124)&gt;0,VLOOKUP(I124,جزاءات,2,0)*J124,"")</f>
        <v>13</v>
      </c>
    </row>
    <row r="125" spans="1:11" x14ac:dyDescent="0.25">
      <c r="A125" s="2">
        <v>41344</v>
      </c>
      <c r="B125" s="13" t="s">
        <v>7</v>
      </c>
      <c r="C125" s="3">
        <v>0.34930555555555554</v>
      </c>
      <c r="D125" s="6">
        <f t="shared" si="5"/>
        <v>22.999999999999918</v>
      </c>
      <c r="E125" s="6">
        <f>SUMIF($B$3:B125,B125,$D$3:D125)</f>
        <v>146.99999999999892</v>
      </c>
      <c r="F125" s="6">
        <f t="shared" si="3"/>
        <v>3</v>
      </c>
      <c r="G125" s="6">
        <f>IF(AND(ISNUMBER(F125),E125&gt;=120),COUNTIFS($B$4:B125,B125,$F$4:F125,F125,$F$4:F125,"&gt;0",$D$4:D125,"&gt;0"),"")</f>
        <v>1</v>
      </c>
      <c r="H125" s="5">
        <f>IF(E125&gt;=120,COUNTIFS($B$4:B125,B125,$E$4:E125,"&gt;=120",$D$4:D125,"&gt;0")-1,"")</f>
        <v>1</v>
      </c>
      <c r="I125" s="22" t="str">
        <f t="shared" si="4"/>
        <v>خصم 10 % من اليوم</v>
      </c>
      <c r="J125" s="4">
        <f>IF(LEN(I125)&gt;0,VLOOKUP(B125,أجور,2,0),"")</f>
        <v>140</v>
      </c>
      <c r="K125" s="39">
        <f>IF(LEN(J125)&gt;0,VLOOKUP(I125,جزاءات,2,0)*J125,"")</f>
        <v>14</v>
      </c>
    </row>
    <row r="126" spans="1:11" x14ac:dyDescent="0.25">
      <c r="A126" s="2">
        <v>41344</v>
      </c>
      <c r="B126" s="13" t="s">
        <v>8</v>
      </c>
      <c r="C126" s="3">
        <v>0.34374999999999994</v>
      </c>
      <c r="D126" s="6">
        <f t="shared" si="5"/>
        <v>14.999999999999867</v>
      </c>
      <c r="E126" s="6">
        <f>SUMIF($B$3:B126,B126,$D$3:D126)</f>
        <v>191.99999999999875</v>
      </c>
      <c r="F126" s="6">
        <f t="shared" si="3"/>
        <v>2</v>
      </c>
      <c r="G126" s="6">
        <f>IF(AND(ISNUMBER(F126),E126&gt;=120),COUNTIFS($B$4:B126,B126,$F$4:F126,F126,$F$4:F126,"&gt;0",$D$4:D126,"&gt;0"),"")</f>
        <v>4</v>
      </c>
      <c r="H126" s="5">
        <f>IF(E126&gt;=120,COUNTIFS($B$4:B126,B126,$E$4:E126,"&gt;=120",$D$4:D126,"&gt;0")-1,"")</f>
        <v>4</v>
      </c>
      <c r="I126" s="22" t="str">
        <f t="shared" si="4"/>
        <v>خصم 50 % من اليوم</v>
      </c>
      <c r="J126" s="4">
        <f>IF(LEN(I126)&gt;0,VLOOKUP(B126,أجور,2,0),"")</f>
        <v>150</v>
      </c>
      <c r="K126" s="39">
        <f>IF(LEN(J126)&gt;0,VLOOKUP(I126,جزاءات,2,0)*J126,"")</f>
        <v>75</v>
      </c>
    </row>
    <row r="127" spans="1:11" x14ac:dyDescent="0.25">
      <c r="A127" s="2">
        <v>41344</v>
      </c>
      <c r="B127" s="13" t="s">
        <v>9</v>
      </c>
      <c r="C127" s="3">
        <v>0.35</v>
      </c>
      <c r="D127" s="6">
        <f t="shared" si="5"/>
        <v>23.999999999999915</v>
      </c>
      <c r="E127" s="6">
        <f>SUMIF($B$3:B127,B127,$D$3:D127)</f>
        <v>184.99999999999878</v>
      </c>
      <c r="F127" s="6">
        <f t="shared" si="3"/>
        <v>3</v>
      </c>
      <c r="G127" s="6">
        <f>IF(AND(ISNUMBER(F127),E127&gt;=120),COUNTIFS($B$4:B127,B127,$F$4:F127,F127,$F$4:F127,"&gt;0",$D$4:D127,"&gt;0"),"")</f>
        <v>3</v>
      </c>
      <c r="H127" s="5">
        <f>IF(E127&gt;=120,COUNTIFS($B$4:B127,B127,$E$4:E127,"&gt;=120",$D$4:D127,"&gt;0")-1,"")</f>
        <v>3</v>
      </c>
      <c r="I127" s="22" t="str">
        <f t="shared" si="4"/>
        <v>خصم 50 % من اليوم</v>
      </c>
      <c r="J127" s="4">
        <f>IF(LEN(I127)&gt;0,VLOOKUP(B127,أجور,2,0),"")</f>
        <v>160</v>
      </c>
      <c r="K127" s="39">
        <f>IF(LEN(J127)&gt;0,VLOOKUP(I127,جزاءات,2,0)*J127,"")</f>
        <v>80</v>
      </c>
    </row>
    <row r="128" spans="1:11" x14ac:dyDescent="0.25">
      <c r="A128" s="2">
        <v>41344</v>
      </c>
      <c r="B128" s="13" t="s">
        <v>10</v>
      </c>
      <c r="C128" s="3">
        <v>0.35347222222222219</v>
      </c>
      <c r="D128" s="6">
        <f t="shared" si="5"/>
        <v>28.999999999999897</v>
      </c>
      <c r="E128" s="6">
        <f>SUMIF($B$3:B128,B128,$D$3:D128)</f>
        <v>230.99999999999869</v>
      </c>
      <c r="F128" s="6">
        <f t="shared" si="3"/>
        <v>3</v>
      </c>
      <c r="G128" s="6">
        <f>IF(AND(ISNUMBER(F128),E128&gt;=120),COUNTIFS($B$4:B128,B128,$F$4:F128,F128,$F$4:F128,"&gt;0",$D$4:D128,"&gt;0"),"")</f>
        <v>4</v>
      </c>
      <c r="H128" s="5">
        <f>IF(E128&gt;=120,COUNTIFS($B$4:B128,B128,$E$4:E128,"&gt;=120",$D$4:D128,"&gt;0")-1,"")</f>
        <v>4</v>
      </c>
      <c r="I128" s="22" t="str">
        <f t="shared" si="4"/>
        <v>خصم اليوم بالكامل</v>
      </c>
      <c r="J128" s="4">
        <f>IF(LEN(I128)&gt;0,VLOOKUP(B128,أجور,2,0),"")</f>
        <v>170</v>
      </c>
      <c r="K128" s="39">
        <f>IF(LEN(J128)&gt;0,VLOOKUP(I128,جزاءات,2,0)*J128,"")</f>
        <v>170</v>
      </c>
    </row>
    <row r="129" spans="1:11" x14ac:dyDescent="0.25">
      <c r="A129" s="2">
        <v>41344</v>
      </c>
      <c r="B129" s="13" t="s">
        <v>11</v>
      </c>
      <c r="C129" s="3">
        <v>0.35</v>
      </c>
      <c r="D129" s="6">
        <f t="shared" si="5"/>
        <v>23.999999999999915</v>
      </c>
      <c r="E129" s="6">
        <f>SUMIF($B$3:B129,B129,$D$3:D129)</f>
        <v>208.99999999999883</v>
      </c>
      <c r="F129" s="6">
        <f t="shared" si="3"/>
        <v>3</v>
      </c>
      <c r="G129" s="6">
        <f>IF(AND(ISNUMBER(F129),E129&gt;=120),COUNTIFS($B$4:B129,B129,$F$4:F129,F129,$F$4:F129,"&gt;0",$D$4:D129,"&gt;0"),"")</f>
        <v>3</v>
      </c>
      <c r="H129" s="5">
        <f>IF(E129&gt;=120,COUNTIFS($B$4:B129,B129,$E$4:E129,"&gt;=120",$D$4:D129,"&gt;0")-1,"")</f>
        <v>4</v>
      </c>
      <c r="I129" s="22" t="str">
        <f t="shared" si="4"/>
        <v>خصم 50 % من اليوم</v>
      </c>
      <c r="J129" s="4">
        <f>IF(LEN(I129)&gt;0,VLOOKUP(B129,أجور,2,0),"")</f>
        <v>180</v>
      </c>
      <c r="K129" s="39">
        <f>IF(LEN(J129)&gt;0,VLOOKUP(I129,جزاءات,2,0)*J129,"")</f>
        <v>90</v>
      </c>
    </row>
    <row r="130" spans="1:11" x14ac:dyDescent="0.25">
      <c r="A130" s="2">
        <v>41344</v>
      </c>
      <c r="B130" s="13" t="s">
        <v>12</v>
      </c>
      <c r="C130" s="3">
        <v>0.35</v>
      </c>
      <c r="D130" s="6">
        <f t="shared" si="5"/>
        <v>23.999999999999915</v>
      </c>
      <c r="E130" s="6">
        <f>SUMIF($B$3:B130,B130,$D$3:D130)</f>
        <v>181.99999999999881</v>
      </c>
      <c r="F130" s="6">
        <f t="shared" si="3"/>
        <v>3</v>
      </c>
      <c r="G130" s="6">
        <f>IF(AND(ISNUMBER(F130),E130&gt;=120),COUNTIFS($B$4:B130,B130,$F$4:F130,F130,$F$4:F130,"&gt;0",$D$4:D130,"&gt;0"),"")</f>
        <v>3</v>
      </c>
      <c r="H130" s="5">
        <f>IF(E130&gt;=120,COUNTIFS($B$4:B130,B130,$E$4:E130,"&gt;=120",$D$4:D130,"&gt;0")-1,"")</f>
        <v>3</v>
      </c>
      <c r="I130" s="22" t="str">
        <f t="shared" si="4"/>
        <v>خصم 50 % من اليوم</v>
      </c>
      <c r="J130" s="4">
        <f>IF(LEN(I130)&gt;0,VLOOKUP(B130,أجور,2,0),"")</f>
        <v>190</v>
      </c>
      <c r="K130" s="39">
        <f>IF(LEN(J130)&gt;0,VLOOKUP(I130,جزاءات,2,0)*J130,"")</f>
        <v>95</v>
      </c>
    </row>
    <row r="131" spans="1:11" x14ac:dyDescent="0.25">
      <c r="A131" s="2">
        <v>41344</v>
      </c>
      <c r="B131" s="13" t="s">
        <v>13</v>
      </c>
      <c r="C131" s="3">
        <v>0.35</v>
      </c>
      <c r="D131" s="6">
        <f t="shared" si="5"/>
        <v>23.999999999999915</v>
      </c>
      <c r="E131" s="6">
        <f>SUMIF($B$3:B131,B131,$D$3:D131)</f>
        <v>186.99999999999878</v>
      </c>
      <c r="F131" s="6">
        <f t="shared" si="3"/>
        <v>3</v>
      </c>
      <c r="G131" s="6">
        <f>IF(AND(ISNUMBER(F131),E131&gt;=120),COUNTIFS($B$4:B131,B131,$F$4:F131,F131,$F$4:F131,"&gt;0",$D$4:D131,"&gt;0"),"")</f>
        <v>2</v>
      </c>
      <c r="H131" s="5">
        <f>IF(E131&gt;=120,COUNTIFS($B$4:B131,B131,$E$4:E131,"&gt;=120",$D$4:D131,"&gt;0")-1,"")</f>
        <v>2</v>
      </c>
      <c r="I131" s="22" t="str">
        <f t="shared" si="4"/>
        <v>خصم 25 % من اليوم</v>
      </c>
      <c r="J131" s="4">
        <f>IF(LEN(I131)&gt;0,VLOOKUP(B131,أجور,2,0),"")</f>
        <v>200</v>
      </c>
      <c r="K131" s="39">
        <f>IF(LEN(J131)&gt;0,VLOOKUP(I131,جزاءات,2,0)*J131,"")</f>
        <v>50</v>
      </c>
    </row>
    <row r="132" spans="1:11" x14ac:dyDescent="0.25">
      <c r="A132" s="2">
        <v>41344</v>
      </c>
      <c r="B132" s="13" t="s">
        <v>14</v>
      </c>
      <c r="C132" s="3">
        <v>0.3430555555555555</v>
      </c>
      <c r="D132" s="6">
        <f t="shared" si="5"/>
        <v>13.99999999999987</v>
      </c>
      <c r="E132" s="6">
        <f>SUMIF($B$3:B132,B132,$D$3:D132)</f>
        <v>154.99999999999881</v>
      </c>
      <c r="F132" s="6">
        <f t="shared" ref="F132:F195" si="6">IF(OR(D132=0,ISERROR(VALUE(H132))),0,VLOOKUP(D132,شرائح,2))</f>
        <v>2</v>
      </c>
      <c r="G132" s="6">
        <f>IF(AND(ISNUMBER(F132),E132&gt;=120),COUNTIFS($B$4:B132,B132,$F$4:F132,F132,$F$4:F132,"&gt;0",$D$4:D132,"&gt;0"),"")</f>
        <v>3</v>
      </c>
      <c r="H132" s="5">
        <f>IF(E132&gt;=120,COUNTIFS($B$4:B132,B132,$E$4:E132,"&gt;=120",$D$4:D132,"&gt;0")-1,"")</f>
        <v>2</v>
      </c>
      <c r="I132" s="22" t="str">
        <f t="shared" ref="I132:I195" si="7">IF(E132&gt;=120,IF(AND(E132&lt;135,F132=2),"إنذار كتابى",VLOOKUP(F132*10+G132,جزاء,4)),"")</f>
        <v>خصم 25 % من اليوم</v>
      </c>
      <c r="J132" s="4">
        <f>IF(LEN(I132)&gt;0,VLOOKUP(B132,أجور,2,0),"")</f>
        <v>210</v>
      </c>
      <c r="K132" s="39">
        <f>IF(LEN(J132)&gt;0,VLOOKUP(I132,جزاءات,2,0)*J132,"")</f>
        <v>52.5</v>
      </c>
    </row>
    <row r="133" spans="1:11" x14ac:dyDescent="0.25">
      <c r="A133" s="2">
        <v>41344</v>
      </c>
      <c r="B133" s="13" t="s">
        <v>15</v>
      </c>
      <c r="C133" s="3">
        <v>0.34583333333333327</v>
      </c>
      <c r="D133" s="6">
        <f t="shared" ref="D133:D196" si="8">IF(C133-$C$1&lt;0,0,(C133-$C$1)*60*24)</f>
        <v>17.999999999999858</v>
      </c>
      <c r="E133" s="6">
        <f>SUMIF($B$3:B133,B133,$D$3:D133)</f>
        <v>200.99999999999878</v>
      </c>
      <c r="F133" s="6">
        <f t="shared" si="6"/>
        <v>3</v>
      </c>
      <c r="G133" s="6">
        <f>IF(AND(ISNUMBER(F133),E133&gt;=120),COUNTIFS($B$4:B133,B133,$F$4:F133,F133,$F$4:F133,"&gt;0",$D$4:D133,"&gt;0"),"")</f>
        <v>4</v>
      </c>
      <c r="H133" s="5">
        <f>IF(E133&gt;=120,COUNTIFS($B$4:B133,B133,$E$4:E133,"&gt;=120",$D$4:D133,"&gt;0")-1,"")</f>
        <v>3</v>
      </c>
      <c r="I133" s="22" t="str">
        <f t="shared" si="7"/>
        <v>خصم اليوم بالكامل</v>
      </c>
      <c r="J133" s="4">
        <f>IF(LEN(I133)&gt;0,VLOOKUP(B133,أجور,2,0),"")</f>
        <v>220</v>
      </c>
      <c r="K133" s="39">
        <f>IF(LEN(J133)&gt;0,VLOOKUP(I133,جزاءات,2,0)*J133,"")</f>
        <v>220</v>
      </c>
    </row>
    <row r="134" spans="1:11" x14ac:dyDescent="0.25">
      <c r="A134" s="2">
        <v>41343</v>
      </c>
      <c r="B134" s="13" t="s">
        <v>3</v>
      </c>
      <c r="C134" s="3">
        <v>0.34861111111111109</v>
      </c>
      <c r="D134" s="6">
        <f t="shared" si="8"/>
        <v>21.999999999999922</v>
      </c>
      <c r="E134" s="6">
        <f>SUMIF($B$3:B134,B134,$D$3:D134)</f>
        <v>186.99999999999878</v>
      </c>
      <c r="F134" s="6">
        <f t="shared" si="6"/>
        <v>3</v>
      </c>
      <c r="G134" s="6">
        <f>IF(AND(ISNUMBER(F134),E134&gt;=120),COUNTIFS($B$4:B134,B134,$F$4:F134,F134,$F$4:F134,"&gt;0",$D$4:D134,"&gt;0"),"")</f>
        <v>3</v>
      </c>
      <c r="H134" s="5">
        <f>IF(E134&gt;=120,COUNTIFS($B$4:B134,B134,$E$4:E134,"&gt;=120",$D$4:D134,"&gt;0")-1,"")</f>
        <v>2</v>
      </c>
      <c r="I134" s="22" t="str">
        <f t="shared" si="7"/>
        <v>خصم 50 % من اليوم</v>
      </c>
      <c r="J134" s="4">
        <f>IF(LEN(I134)&gt;0,VLOOKUP(B134,أجور,2,0),"")</f>
        <v>100</v>
      </c>
      <c r="K134" s="39">
        <f>IF(LEN(J134)&gt;0,VLOOKUP(I134,جزاءات,2,0)*J134,"")</f>
        <v>50</v>
      </c>
    </row>
    <row r="135" spans="1:11" x14ac:dyDescent="0.25">
      <c r="A135" s="2">
        <v>41343</v>
      </c>
      <c r="B135" s="13" t="s">
        <v>4</v>
      </c>
      <c r="C135" s="3">
        <v>0.34444444444444439</v>
      </c>
      <c r="D135" s="6">
        <f t="shared" si="8"/>
        <v>15.999999999999863</v>
      </c>
      <c r="E135" s="6">
        <f>SUMIF($B$3:B135,B135,$D$3:D135)</f>
        <v>181.99999999999855</v>
      </c>
      <c r="F135" s="6">
        <f t="shared" si="6"/>
        <v>2</v>
      </c>
      <c r="G135" s="6">
        <f>IF(AND(ISNUMBER(F135),E135&gt;=120),COUNTIFS($B$4:B135,B135,$F$4:F135,F135,$F$4:F135,"&gt;0",$D$4:D135,"&gt;0"),"")</f>
        <v>3</v>
      </c>
      <c r="H135" s="5">
        <f>IF(E135&gt;=120,COUNTIFS($B$4:B135,B135,$E$4:E135,"&gt;=120",$D$4:D135,"&gt;0")-1,"")</f>
        <v>3</v>
      </c>
      <c r="I135" s="22" t="str">
        <f t="shared" si="7"/>
        <v>خصم 25 % من اليوم</v>
      </c>
      <c r="J135" s="4">
        <f>IF(LEN(I135)&gt;0,VLOOKUP(B135,أجور,2,0),"")</f>
        <v>110</v>
      </c>
      <c r="K135" s="39">
        <f>IF(LEN(J135)&gt;0,VLOOKUP(I135,جزاءات,2,0)*J135,"")</f>
        <v>27.5</v>
      </c>
    </row>
    <row r="136" spans="1:11" x14ac:dyDescent="0.25">
      <c r="A136" s="2">
        <v>41343</v>
      </c>
      <c r="B136" s="13" t="s">
        <v>5</v>
      </c>
      <c r="C136" s="3">
        <v>0.34722222222222215</v>
      </c>
      <c r="D136" s="6">
        <f t="shared" si="8"/>
        <v>19.999999999999851</v>
      </c>
      <c r="E136" s="6">
        <f>SUMIF($B$3:B136,B136,$D$3:D136)</f>
        <v>169.99999999999866</v>
      </c>
      <c r="F136" s="6">
        <f t="shared" si="6"/>
        <v>3</v>
      </c>
      <c r="G136" s="6">
        <f>IF(AND(ISNUMBER(F136),E136&gt;=120),COUNTIFS($B$4:B136,B136,$F$4:F136,F136,$F$4:F136,"&gt;0",$D$4:D136,"&gt;0"),"")</f>
        <v>1</v>
      </c>
      <c r="H136" s="5">
        <f>IF(E136&gt;=120,COUNTIFS($B$4:B136,B136,$E$4:E136,"&gt;=120",$D$4:D136,"&gt;0")-1,"")</f>
        <v>3</v>
      </c>
      <c r="I136" s="22" t="str">
        <f t="shared" si="7"/>
        <v>خصم 10 % من اليوم</v>
      </c>
      <c r="J136" s="4">
        <f>IF(LEN(I136)&gt;0,VLOOKUP(B136,أجور,2,0),"")</f>
        <v>120</v>
      </c>
      <c r="K136" s="39">
        <f>IF(LEN(J136)&gt;0,VLOOKUP(I136,جزاءات,2,0)*J136,"")</f>
        <v>12</v>
      </c>
    </row>
    <row r="137" spans="1:11" x14ac:dyDescent="0.25">
      <c r="A137" s="2">
        <v>41343</v>
      </c>
      <c r="B137" s="13" t="s">
        <v>6</v>
      </c>
      <c r="C137" s="3">
        <v>0.35</v>
      </c>
      <c r="D137" s="6">
        <f t="shared" si="8"/>
        <v>23.999999999999915</v>
      </c>
      <c r="E137" s="6">
        <f>SUMIF($B$3:B137,B137,$D$3:D137)</f>
        <v>192.99999999999872</v>
      </c>
      <c r="F137" s="6">
        <f t="shared" si="6"/>
        <v>3</v>
      </c>
      <c r="G137" s="6">
        <f>IF(AND(ISNUMBER(F137),E137&gt;=120),COUNTIFS($B$4:B137,B137,$F$4:F137,F137,$F$4:F137,"&gt;0",$D$4:D137,"&gt;0"),"")</f>
        <v>4</v>
      </c>
      <c r="H137" s="5">
        <f>IF(E137&gt;=120,COUNTIFS($B$4:B137,B137,$E$4:E137,"&gt;=120",$D$4:D137,"&gt;0")-1,"")</f>
        <v>4</v>
      </c>
      <c r="I137" s="22" t="str">
        <f t="shared" si="7"/>
        <v>خصم اليوم بالكامل</v>
      </c>
      <c r="J137" s="4">
        <f>IF(LEN(I137)&gt;0,VLOOKUP(B137,أجور,2,0),"")</f>
        <v>130</v>
      </c>
      <c r="K137" s="39">
        <f>IF(LEN(J137)&gt;0,VLOOKUP(I137,جزاءات,2,0)*J137,"")</f>
        <v>130</v>
      </c>
    </row>
    <row r="138" spans="1:11" x14ac:dyDescent="0.25">
      <c r="A138" s="2">
        <v>41343</v>
      </c>
      <c r="B138" s="13" t="s">
        <v>7</v>
      </c>
      <c r="C138" s="3">
        <v>0.3430555555555555</v>
      </c>
      <c r="D138" s="6">
        <f t="shared" si="8"/>
        <v>13.99999999999987</v>
      </c>
      <c r="E138" s="6">
        <f>SUMIF($B$3:B138,B138,$D$3:D138)</f>
        <v>160.99999999999878</v>
      </c>
      <c r="F138" s="6">
        <f t="shared" si="6"/>
        <v>2</v>
      </c>
      <c r="G138" s="6">
        <f>IF(AND(ISNUMBER(F138),E138&gt;=120),COUNTIFS($B$4:B138,B138,$F$4:F138,F138,$F$4:F138,"&gt;0",$D$4:D138,"&gt;0"),"")</f>
        <v>2</v>
      </c>
      <c r="H138" s="5">
        <f>IF(E138&gt;=120,COUNTIFS($B$4:B138,B138,$E$4:E138,"&gt;=120",$D$4:D138,"&gt;0")-1,"")</f>
        <v>2</v>
      </c>
      <c r="I138" s="22" t="str">
        <f t="shared" si="7"/>
        <v>خصم 10 % من اليوم</v>
      </c>
      <c r="J138" s="4">
        <f>IF(LEN(I138)&gt;0,VLOOKUP(B138,أجور,2,0),"")</f>
        <v>140</v>
      </c>
      <c r="K138" s="39">
        <f>IF(LEN(J138)&gt;0,VLOOKUP(I138,جزاءات,2,0)*J138,"")</f>
        <v>14</v>
      </c>
    </row>
    <row r="139" spans="1:11" x14ac:dyDescent="0.25">
      <c r="A139" s="2">
        <v>41343</v>
      </c>
      <c r="B139" s="13" t="s">
        <v>8</v>
      </c>
      <c r="C139" s="3">
        <v>0.34097222222222218</v>
      </c>
      <c r="D139" s="6">
        <f t="shared" si="8"/>
        <v>10.999999999999881</v>
      </c>
      <c r="E139" s="6">
        <f>SUMIF($B$3:B139,B139,$D$3:D139)</f>
        <v>202.99999999999864</v>
      </c>
      <c r="F139" s="6">
        <f t="shared" si="6"/>
        <v>2</v>
      </c>
      <c r="G139" s="6">
        <f>IF(AND(ISNUMBER(F139),E139&gt;=120),COUNTIFS($B$4:B139,B139,$F$4:F139,F139,$F$4:F139,"&gt;0",$D$4:D139,"&gt;0"),"")</f>
        <v>5</v>
      </c>
      <c r="H139" s="5">
        <f>IF(E139&gt;=120,COUNTIFS($B$4:B139,B139,$E$4:E139,"&gt;=120",$D$4:D139,"&gt;0")-1,"")</f>
        <v>5</v>
      </c>
      <c r="I139" s="22" t="str">
        <f t="shared" si="7"/>
        <v>خصم 50 % من اليوم</v>
      </c>
      <c r="J139" s="4">
        <f>IF(LEN(I139)&gt;0,VLOOKUP(B139,أجور,2,0),"")</f>
        <v>150</v>
      </c>
      <c r="K139" s="39">
        <f>IF(LEN(J139)&gt;0,VLOOKUP(I139,جزاءات,2,0)*J139,"")</f>
        <v>75</v>
      </c>
    </row>
    <row r="140" spans="1:11" x14ac:dyDescent="0.25">
      <c r="A140" s="2">
        <v>41343</v>
      </c>
      <c r="B140" s="13" t="s">
        <v>9</v>
      </c>
      <c r="C140" s="3">
        <v>0.33958333333333329</v>
      </c>
      <c r="D140" s="6">
        <f t="shared" si="8"/>
        <v>8.9999999999998881</v>
      </c>
      <c r="E140" s="6">
        <f>SUMIF($B$3:B140,B140,$D$3:D140)</f>
        <v>193.99999999999866</v>
      </c>
      <c r="F140" s="6">
        <f t="shared" si="6"/>
        <v>2</v>
      </c>
      <c r="G140" s="6">
        <f>IF(AND(ISNUMBER(F140),E140&gt;=120),COUNTIFS($B$4:B140,B140,$F$4:F140,F140,$F$4:F140,"&gt;0",$D$4:D140,"&gt;0"),"")</f>
        <v>2</v>
      </c>
      <c r="H140" s="5">
        <f>IF(E140&gt;=120,COUNTIFS($B$4:B140,B140,$E$4:E140,"&gt;=120",$D$4:D140,"&gt;0")-1,"")</f>
        <v>4</v>
      </c>
      <c r="I140" s="22" t="str">
        <f t="shared" si="7"/>
        <v>خصم 10 % من اليوم</v>
      </c>
      <c r="J140" s="4">
        <f>IF(LEN(I140)&gt;0,VLOOKUP(B140,أجور,2,0),"")</f>
        <v>160</v>
      </c>
      <c r="K140" s="39">
        <f>IF(LEN(J140)&gt;0,VLOOKUP(I140,جزاءات,2,0)*J140,"")</f>
        <v>16</v>
      </c>
    </row>
    <row r="141" spans="1:11" x14ac:dyDescent="0.25">
      <c r="A141" s="2">
        <v>41343</v>
      </c>
      <c r="B141" s="13" t="s">
        <v>10</v>
      </c>
      <c r="C141" s="3">
        <v>0.35347222222222219</v>
      </c>
      <c r="D141" s="6">
        <f t="shared" si="8"/>
        <v>28.999999999999897</v>
      </c>
      <c r="E141" s="6">
        <f>SUMIF($B$3:B141,B141,$D$3:D141)</f>
        <v>259.99999999999858</v>
      </c>
      <c r="F141" s="6">
        <f t="shared" si="6"/>
        <v>3</v>
      </c>
      <c r="G141" s="6">
        <f>IF(AND(ISNUMBER(F141),E141&gt;=120),COUNTIFS($B$4:B141,B141,$F$4:F141,F141,$F$4:F141,"&gt;0",$D$4:D141,"&gt;0"),"")</f>
        <v>5</v>
      </c>
      <c r="H141" s="5">
        <f>IF(E141&gt;=120,COUNTIFS($B$4:B141,B141,$E$4:E141,"&gt;=120",$D$4:D141,"&gt;0")-1,"")</f>
        <v>5</v>
      </c>
      <c r="I141" s="22" t="str">
        <f t="shared" si="7"/>
        <v>خصم اليوم بالكامل</v>
      </c>
      <c r="J141" s="4">
        <f>IF(LEN(I141)&gt;0,VLOOKUP(B141,أجور,2,0),"")</f>
        <v>170</v>
      </c>
      <c r="K141" s="39">
        <f>IF(LEN(J141)&gt;0,VLOOKUP(I141,جزاءات,2,0)*J141,"")</f>
        <v>170</v>
      </c>
    </row>
    <row r="142" spans="1:11" x14ac:dyDescent="0.25">
      <c r="A142" s="2">
        <v>41343</v>
      </c>
      <c r="B142" s="13" t="s">
        <v>11</v>
      </c>
      <c r="C142" s="3">
        <v>0.34513888888888883</v>
      </c>
      <c r="D142" s="6">
        <f t="shared" si="8"/>
        <v>16.999999999999858</v>
      </c>
      <c r="E142" s="6">
        <f>SUMIF($B$3:B142,B142,$D$3:D142)</f>
        <v>225.99999999999869</v>
      </c>
      <c r="F142" s="6">
        <f t="shared" si="6"/>
        <v>3</v>
      </c>
      <c r="G142" s="6">
        <f>IF(AND(ISNUMBER(F142),E142&gt;=120),COUNTIFS($B$4:B142,B142,$F$4:F142,F142,$F$4:F142,"&gt;0",$D$4:D142,"&gt;0"),"")</f>
        <v>4</v>
      </c>
      <c r="H142" s="5">
        <f>IF(E142&gt;=120,COUNTIFS($B$4:B142,B142,$E$4:E142,"&gt;=120",$D$4:D142,"&gt;0")-1,"")</f>
        <v>5</v>
      </c>
      <c r="I142" s="22" t="str">
        <f t="shared" si="7"/>
        <v>خصم اليوم بالكامل</v>
      </c>
      <c r="J142" s="4">
        <f>IF(LEN(I142)&gt;0,VLOOKUP(B142,أجور,2,0),"")</f>
        <v>180</v>
      </c>
      <c r="K142" s="39">
        <f>IF(LEN(J142)&gt;0,VLOOKUP(I142,جزاءات,2,0)*J142,"")</f>
        <v>180</v>
      </c>
    </row>
    <row r="143" spans="1:11" x14ac:dyDescent="0.25">
      <c r="A143" s="2">
        <v>41343</v>
      </c>
      <c r="B143" s="13" t="s">
        <v>12</v>
      </c>
      <c r="C143" s="3">
        <v>0.34374999999999994</v>
      </c>
      <c r="D143" s="6">
        <f t="shared" si="8"/>
        <v>14.999999999999867</v>
      </c>
      <c r="E143" s="6">
        <f>SUMIF($B$3:B143,B143,$D$3:D143)</f>
        <v>196.99999999999866</v>
      </c>
      <c r="F143" s="6">
        <f t="shared" si="6"/>
        <v>2</v>
      </c>
      <c r="G143" s="6">
        <f>IF(AND(ISNUMBER(F143),E143&gt;=120),COUNTIFS($B$4:B143,B143,$F$4:F143,F143,$F$4:F143,"&gt;0",$D$4:D143,"&gt;0"),"")</f>
        <v>2</v>
      </c>
      <c r="H143" s="5">
        <f>IF(E143&gt;=120,COUNTIFS($B$4:B143,B143,$E$4:E143,"&gt;=120",$D$4:D143,"&gt;0")-1,"")</f>
        <v>4</v>
      </c>
      <c r="I143" s="22" t="str">
        <f t="shared" si="7"/>
        <v>خصم 10 % من اليوم</v>
      </c>
      <c r="J143" s="4">
        <f>IF(LEN(I143)&gt;0,VLOOKUP(B143,أجور,2,0),"")</f>
        <v>190</v>
      </c>
      <c r="K143" s="39">
        <f>IF(LEN(J143)&gt;0,VLOOKUP(I143,جزاءات,2,0)*J143,"")</f>
        <v>19</v>
      </c>
    </row>
    <row r="144" spans="1:11" x14ac:dyDescent="0.25">
      <c r="A144" s="2">
        <v>41343</v>
      </c>
      <c r="B144" s="13" t="s">
        <v>13</v>
      </c>
      <c r="C144" s="3">
        <v>0.35</v>
      </c>
      <c r="D144" s="6">
        <f t="shared" si="8"/>
        <v>23.999999999999915</v>
      </c>
      <c r="E144" s="6">
        <f>SUMIF($B$3:B144,B144,$D$3:D144)</f>
        <v>210.99999999999869</v>
      </c>
      <c r="F144" s="6">
        <f t="shared" si="6"/>
        <v>3</v>
      </c>
      <c r="G144" s="6">
        <f>IF(AND(ISNUMBER(F144),E144&gt;=120),COUNTIFS($B$4:B144,B144,$F$4:F144,F144,$F$4:F144,"&gt;0",$D$4:D144,"&gt;0"),"")</f>
        <v>3</v>
      </c>
      <c r="H144" s="5">
        <f>IF(E144&gt;=120,COUNTIFS($B$4:B144,B144,$E$4:E144,"&gt;=120",$D$4:D144,"&gt;0")-1,"")</f>
        <v>3</v>
      </c>
      <c r="I144" s="22" t="str">
        <f t="shared" si="7"/>
        <v>خصم 50 % من اليوم</v>
      </c>
      <c r="J144" s="4">
        <f>IF(LEN(I144)&gt;0,VLOOKUP(B144,أجور,2,0),"")</f>
        <v>200</v>
      </c>
      <c r="K144" s="39">
        <f>IF(LEN(J144)&gt;0,VLOOKUP(I144,جزاءات,2,0)*J144,"")</f>
        <v>100</v>
      </c>
    </row>
    <row r="145" spans="1:11" x14ac:dyDescent="0.25">
      <c r="A145" s="2">
        <v>41343</v>
      </c>
      <c r="B145" s="13" t="s">
        <v>14</v>
      </c>
      <c r="C145" s="3">
        <v>0.34374999999999994</v>
      </c>
      <c r="D145" s="6">
        <f t="shared" si="8"/>
        <v>14.999999999999867</v>
      </c>
      <c r="E145" s="6">
        <f>SUMIF($B$3:B145,B145,$D$3:D145)</f>
        <v>169.99999999999866</v>
      </c>
      <c r="F145" s="6">
        <f t="shared" si="6"/>
        <v>2</v>
      </c>
      <c r="G145" s="6">
        <f>IF(AND(ISNUMBER(F145),E145&gt;=120),COUNTIFS($B$4:B145,B145,$F$4:F145,F145,$F$4:F145,"&gt;0",$D$4:D145,"&gt;0"),"")</f>
        <v>4</v>
      </c>
      <c r="H145" s="5">
        <f>IF(E145&gt;=120,COUNTIFS($B$4:B145,B145,$E$4:E145,"&gt;=120",$D$4:D145,"&gt;0")-1,"")</f>
        <v>3</v>
      </c>
      <c r="I145" s="22" t="str">
        <f t="shared" si="7"/>
        <v>خصم 50 % من اليوم</v>
      </c>
      <c r="J145" s="4">
        <f>IF(LEN(I145)&gt;0,VLOOKUP(B145,أجور,2,0),"")</f>
        <v>210</v>
      </c>
      <c r="K145" s="39">
        <f>IF(LEN(J145)&gt;0,VLOOKUP(I145,جزاءات,2,0)*J145,"")</f>
        <v>105</v>
      </c>
    </row>
    <row r="146" spans="1:11" x14ac:dyDescent="0.25">
      <c r="A146" s="2">
        <v>41343</v>
      </c>
      <c r="B146" s="13" t="s">
        <v>15</v>
      </c>
      <c r="C146" s="3">
        <v>0.34097222222222218</v>
      </c>
      <c r="D146" s="6">
        <f t="shared" si="8"/>
        <v>10.999999999999881</v>
      </c>
      <c r="E146" s="6">
        <f>SUMIF($B$3:B146,B146,$D$3:D146)</f>
        <v>211.99999999999866</v>
      </c>
      <c r="F146" s="6">
        <f t="shared" si="6"/>
        <v>2</v>
      </c>
      <c r="G146" s="6">
        <f>IF(AND(ISNUMBER(F146),E146&gt;=120),COUNTIFS($B$4:B146,B146,$F$4:F146,F146,$F$4:F146,"&gt;0",$D$4:D146,"&gt;0"),"")</f>
        <v>1</v>
      </c>
      <c r="H146" s="5">
        <f>IF(E146&gt;=120,COUNTIFS($B$4:B146,B146,$E$4:E146,"&gt;=120",$D$4:D146,"&gt;0")-1,"")</f>
        <v>4</v>
      </c>
      <c r="I146" s="22" t="str">
        <f t="shared" si="7"/>
        <v>خصم 10 % من اليوم</v>
      </c>
      <c r="J146" s="4">
        <f>IF(LEN(I146)&gt;0,VLOOKUP(B146,أجور,2,0),"")</f>
        <v>220</v>
      </c>
      <c r="K146" s="39">
        <f>IF(LEN(J146)&gt;0,VLOOKUP(I146,جزاءات,2,0)*J146,"")</f>
        <v>22</v>
      </c>
    </row>
    <row r="147" spans="1:11" x14ac:dyDescent="0.25">
      <c r="A147" s="2">
        <v>41344</v>
      </c>
      <c r="B147" s="13" t="s">
        <v>3</v>
      </c>
      <c r="C147" s="3">
        <v>0.34513888888888883</v>
      </c>
      <c r="D147" s="6">
        <f t="shared" si="8"/>
        <v>16.999999999999858</v>
      </c>
      <c r="E147" s="6">
        <f>SUMIF($B$3:B147,B147,$D$3:D147)</f>
        <v>203.99999999999864</v>
      </c>
      <c r="F147" s="6">
        <f t="shared" si="6"/>
        <v>3</v>
      </c>
      <c r="G147" s="6">
        <f>IF(AND(ISNUMBER(F147),E147&gt;=120),COUNTIFS($B$4:B147,B147,$F$4:F147,F147,$F$4:F147,"&gt;0",$D$4:D147,"&gt;0"),"")</f>
        <v>4</v>
      </c>
      <c r="H147" s="5">
        <f>IF(E147&gt;=120,COUNTIFS($B$4:B147,B147,$E$4:E147,"&gt;=120",$D$4:D147,"&gt;0")-1,"")</f>
        <v>3</v>
      </c>
      <c r="I147" s="22" t="str">
        <f t="shared" si="7"/>
        <v>خصم اليوم بالكامل</v>
      </c>
      <c r="J147" s="4">
        <f>IF(LEN(I147)&gt;0,VLOOKUP(B147,أجور,2,0),"")</f>
        <v>100</v>
      </c>
      <c r="K147" s="39">
        <f>IF(LEN(J147)&gt;0,VLOOKUP(I147,جزاءات,2,0)*J147,"")</f>
        <v>100</v>
      </c>
    </row>
    <row r="148" spans="1:11" x14ac:dyDescent="0.25">
      <c r="A148" s="2">
        <v>41344</v>
      </c>
      <c r="B148" s="13" t="s">
        <v>4</v>
      </c>
      <c r="C148" s="3">
        <v>0.34027777777777773</v>
      </c>
      <c r="D148" s="6">
        <f t="shared" si="8"/>
        <v>9.9999999999998845</v>
      </c>
      <c r="E148" s="6">
        <f>SUMIF($B$3:B148,B148,$D$3:D148)</f>
        <v>191.99999999999844</v>
      </c>
      <c r="F148" s="6">
        <f t="shared" si="6"/>
        <v>2</v>
      </c>
      <c r="G148" s="6">
        <f>IF(AND(ISNUMBER(F148),E148&gt;=120),COUNTIFS($B$4:B148,B148,$F$4:F148,F148,$F$4:F148,"&gt;0",$D$4:D148,"&gt;0"),"")</f>
        <v>4</v>
      </c>
      <c r="H148" s="5">
        <f>IF(E148&gt;=120,COUNTIFS($B$4:B148,B148,$E$4:E148,"&gt;=120",$D$4:D148,"&gt;0")-1,"")</f>
        <v>4</v>
      </c>
      <c r="I148" s="22" t="str">
        <f t="shared" si="7"/>
        <v>خصم 50 % من اليوم</v>
      </c>
      <c r="J148" s="4">
        <f>IF(LEN(I148)&gt;0,VLOOKUP(B148,أجور,2,0),"")</f>
        <v>110</v>
      </c>
      <c r="K148" s="39">
        <f>IF(LEN(J148)&gt;0,VLOOKUP(I148,جزاءات,2,0)*J148,"")</f>
        <v>55</v>
      </c>
    </row>
    <row r="149" spans="1:11" x14ac:dyDescent="0.25">
      <c r="A149" s="2">
        <v>41344</v>
      </c>
      <c r="B149" s="13" t="s">
        <v>5</v>
      </c>
      <c r="C149" s="3">
        <v>0.35069444444444442</v>
      </c>
      <c r="D149" s="6">
        <f t="shared" si="8"/>
        <v>24.999999999999911</v>
      </c>
      <c r="E149" s="6">
        <f>SUMIF($B$3:B149,B149,$D$3:D149)</f>
        <v>194.99999999999858</v>
      </c>
      <c r="F149" s="6">
        <f t="shared" si="6"/>
        <v>3</v>
      </c>
      <c r="G149" s="6">
        <f>IF(AND(ISNUMBER(F149),E149&gt;=120),COUNTIFS($B$4:B149,B149,$F$4:F149,F149,$F$4:F149,"&gt;0",$D$4:D149,"&gt;0"),"")</f>
        <v>2</v>
      </c>
      <c r="H149" s="5">
        <f>IF(E149&gt;=120,COUNTIFS($B$4:B149,B149,$E$4:E149,"&gt;=120",$D$4:D149,"&gt;0")-1,"")</f>
        <v>4</v>
      </c>
      <c r="I149" s="22" t="str">
        <f t="shared" si="7"/>
        <v>خصم 25 % من اليوم</v>
      </c>
      <c r="J149" s="4">
        <f>IF(LEN(I149)&gt;0,VLOOKUP(B149,أجور,2,0),"")</f>
        <v>120</v>
      </c>
      <c r="K149" s="39">
        <f>IF(LEN(J149)&gt;0,VLOOKUP(I149,جزاءات,2,0)*J149,"")</f>
        <v>30</v>
      </c>
    </row>
    <row r="150" spans="1:11" x14ac:dyDescent="0.25">
      <c r="A150" s="2">
        <v>41344</v>
      </c>
      <c r="B150" s="13" t="s">
        <v>6</v>
      </c>
      <c r="C150" s="3">
        <v>0.34166666666666662</v>
      </c>
      <c r="D150" s="6">
        <f t="shared" si="8"/>
        <v>11.999999999999877</v>
      </c>
      <c r="E150" s="6">
        <f>SUMIF($B$3:B150,B150,$D$3:D150)</f>
        <v>204.99999999999861</v>
      </c>
      <c r="F150" s="6">
        <f t="shared" si="6"/>
        <v>2</v>
      </c>
      <c r="G150" s="6">
        <f>IF(AND(ISNUMBER(F150),E150&gt;=120),COUNTIFS($B$4:B150,B150,$F$4:F150,F150,$F$4:F150,"&gt;0",$D$4:D150,"&gt;0"),"")</f>
        <v>2</v>
      </c>
      <c r="H150" s="5">
        <f>IF(E150&gt;=120,COUNTIFS($B$4:B150,B150,$E$4:E150,"&gt;=120",$D$4:D150,"&gt;0")-1,"")</f>
        <v>5</v>
      </c>
      <c r="I150" s="22" t="str">
        <f t="shared" si="7"/>
        <v>خصم 10 % من اليوم</v>
      </c>
      <c r="J150" s="4">
        <f>IF(LEN(I150)&gt;0,VLOOKUP(B150,أجور,2,0),"")</f>
        <v>130</v>
      </c>
      <c r="K150" s="39">
        <f>IF(LEN(J150)&gt;0,VLOOKUP(I150,جزاءات,2,0)*J150,"")</f>
        <v>13</v>
      </c>
    </row>
    <row r="151" spans="1:11" x14ac:dyDescent="0.25">
      <c r="A151" s="2">
        <v>41344</v>
      </c>
      <c r="B151" s="13" t="s">
        <v>7</v>
      </c>
      <c r="C151" s="3">
        <v>0.33749999999999997</v>
      </c>
      <c r="D151" s="6">
        <f t="shared" si="8"/>
        <v>5.9999999999998987</v>
      </c>
      <c r="E151" s="6">
        <f>SUMIF($B$3:B151,B151,$D$3:D151)</f>
        <v>166.99999999999866</v>
      </c>
      <c r="F151" s="6">
        <f t="shared" si="6"/>
        <v>2</v>
      </c>
      <c r="G151" s="6">
        <f>IF(AND(ISNUMBER(F151),E151&gt;=120),COUNTIFS($B$4:B151,B151,$F$4:F151,F151,$F$4:F151,"&gt;0",$D$4:D151,"&gt;0"),"")</f>
        <v>3</v>
      </c>
      <c r="H151" s="5">
        <f>IF(E151&gt;=120,COUNTIFS($B$4:B151,B151,$E$4:E151,"&gt;=120",$D$4:D151,"&gt;0")-1,"")</f>
        <v>3</v>
      </c>
      <c r="I151" s="22" t="str">
        <f t="shared" si="7"/>
        <v>خصم 25 % من اليوم</v>
      </c>
      <c r="J151" s="4">
        <f>IF(LEN(I151)&gt;0,VLOOKUP(B151,أجور,2,0),"")</f>
        <v>140</v>
      </c>
      <c r="K151" s="39">
        <f>IF(LEN(J151)&gt;0,VLOOKUP(I151,جزاءات,2,0)*J151,"")</f>
        <v>35</v>
      </c>
    </row>
    <row r="152" spans="1:11" x14ac:dyDescent="0.25">
      <c r="A152" s="2">
        <v>41344</v>
      </c>
      <c r="B152" s="13" t="s">
        <v>8</v>
      </c>
      <c r="C152" s="3">
        <v>0.3430555555555555</v>
      </c>
      <c r="D152" s="6">
        <f t="shared" si="8"/>
        <v>13.99999999999987</v>
      </c>
      <c r="E152" s="6">
        <f>SUMIF($B$3:B152,B152,$D$3:D152)</f>
        <v>216.99999999999849</v>
      </c>
      <c r="F152" s="6">
        <f t="shared" si="6"/>
        <v>2</v>
      </c>
      <c r="G152" s="6">
        <f>IF(AND(ISNUMBER(F152),E152&gt;=120),COUNTIFS($B$4:B152,B152,$F$4:F152,F152,$F$4:F152,"&gt;0",$D$4:D152,"&gt;0"),"")</f>
        <v>6</v>
      </c>
      <c r="H152" s="5">
        <f>IF(E152&gt;=120,COUNTIFS($B$4:B152,B152,$E$4:E152,"&gt;=120",$D$4:D152,"&gt;0")-1,"")</f>
        <v>6</v>
      </c>
      <c r="I152" s="22" t="str">
        <f t="shared" si="7"/>
        <v>خصم 50 % من اليوم</v>
      </c>
      <c r="J152" s="4">
        <f>IF(LEN(I152)&gt;0,VLOOKUP(B152,أجور,2,0),"")</f>
        <v>150</v>
      </c>
      <c r="K152" s="39">
        <f>IF(LEN(J152)&gt;0,VLOOKUP(I152,جزاءات,2,0)*J152,"")</f>
        <v>75</v>
      </c>
    </row>
    <row r="153" spans="1:11" x14ac:dyDescent="0.25">
      <c r="A153" s="2">
        <v>41344</v>
      </c>
      <c r="B153" s="13" t="s">
        <v>9</v>
      </c>
      <c r="C153" s="3">
        <v>0.34097222222222218</v>
      </c>
      <c r="D153" s="6">
        <f t="shared" si="8"/>
        <v>10.999999999999881</v>
      </c>
      <c r="E153" s="6">
        <f>SUMIF($B$3:B153,B153,$D$3:D153)</f>
        <v>204.99999999999855</v>
      </c>
      <c r="F153" s="6">
        <f t="shared" si="6"/>
        <v>2</v>
      </c>
      <c r="G153" s="6">
        <f>IF(AND(ISNUMBER(F153),E153&gt;=120),COUNTIFS($B$4:B153,B153,$F$4:F153,F153,$F$4:F153,"&gt;0",$D$4:D153,"&gt;0"),"")</f>
        <v>3</v>
      </c>
      <c r="H153" s="5">
        <f>IF(E153&gt;=120,COUNTIFS($B$4:B153,B153,$E$4:E153,"&gt;=120",$D$4:D153,"&gt;0")-1,"")</f>
        <v>5</v>
      </c>
      <c r="I153" s="22" t="str">
        <f t="shared" si="7"/>
        <v>خصم 25 % من اليوم</v>
      </c>
      <c r="J153" s="4">
        <f>IF(LEN(I153)&gt;0,VLOOKUP(B153,أجور,2,0),"")</f>
        <v>160</v>
      </c>
      <c r="K153" s="39">
        <f>IF(LEN(J153)&gt;0,VLOOKUP(I153,جزاءات,2,0)*J153,"")</f>
        <v>40</v>
      </c>
    </row>
    <row r="154" spans="1:11" x14ac:dyDescent="0.25">
      <c r="A154" s="2">
        <v>41344</v>
      </c>
      <c r="B154" s="13" t="s">
        <v>10</v>
      </c>
      <c r="C154" s="3">
        <v>0.34930555555555554</v>
      </c>
      <c r="D154" s="6">
        <f t="shared" si="8"/>
        <v>22.999999999999918</v>
      </c>
      <c r="E154" s="6">
        <f>SUMIF($B$3:B154,B154,$D$3:D154)</f>
        <v>282.99999999999852</v>
      </c>
      <c r="F154" s="6">
        <f t="shared" si="6"/>
        <v>3</v>
      </c>
      <c r="G154" s="6">
        <f>IF(AND(ISNUMBER(F154),E154&gt;=120),COUNTIFS($B$4:B154,B154,$F$4:F154,F154,$F$4:F154,"&gt;0",$D$4:D154,"&gt;0"),"")</f>
        <v>6</v>
      </c>
      <c r="H154" s="5">
        <f>IF(E154&gt;=120,COUNTIFS($B$4:B154,B154,$E$4:E154,"&gt;=120",$D$4:D154,"&gt;0")-1,"")</f>
        <v>6</v>
      </c>
      <c r="I154" s="22" t="str">
        <f t="shared" si="7"/>
        <v>خصم اليوم بالكامل</v>
      </c>
      <c r="J154" s="4">
        <f>IF(LEN(I154)&gt;0,VLOOKUP(B154,أجور,2,0),"")</f>
        <v>170</v>
      </c>
      <c r="K154" s="39">
        <f>IF(LEN(J154)&gt;0,VLOOKUP(I154,جزاءات,2,0)*J154,"")</f>
        <v>170</v>
      </c>
    </row>
    <row r="155" spans="1:11" x14ac:dyDescent="0.25">
      <c r="A155" s="2">
        <v>41344</v>
      </c>
      <c r="B155" s="13" t="s">
        <v>11</v>
      </c>
      <c r="C155" s="3">
        <v>0.34583333333333327</v>
      </c>
      <c r="D155" s="6">
        <f t="shared" si="8"/>
        <v>17.999999999999858</v>
      </c>
      <c r="E155" s="6">
        <f>SUMIF($B$3:B155,B155,$D$3:D155)</f>
        <v>243.99999999999855</v>
      </c>
      <c r="F155" s="6">
        <f t="shared" si="6"/>
        <v>3</v>
      </c>
      <c r="G155" s="6">
        <f>IF(AND(ISNUMBER(F155),E155&gt;=120),COUNTIFS($B$4:B155,B155,$F$4:F155,F155,$F$4:F155,"&gt;0",$D$4:D155,"&gt;0"),"")</f>
        <v>5</v>
      </c>
      <c r="H155" s="5">
        <f>IF(E155&gt;=120,COUNTIFS($B$4:B155,B155,$E$4:E155,"&gt;=120",$D$4:D155,"&gt;0")-1,"")</f>
        <v>6</v>
      </c>
      <c r="I155" s="22" t="str">
        <f t="shared" si="7"/>
        <v>خصم اليوم بالكامل</v>
      </c>
      <c r="J155" s="4">
        <f>IF(LEN(I155)&gt;0,VLOOKUP(B155,أجور,2,0),"")</f>
        <v>180</v>
      </c>
      <c r="K155" s="39">
        <f>IF(LEN(J155)&gt;0,VLOOKUP(I155,جزاءات,2,0)*J155,"")</f>
        <v>180</v>
      </c>
    </row>
    <row r="156" spans="1:11" x14ac:dyDescent="0.25">
      <c r="A156" s="2">
        <v>41344</v>
      </c>
      <c r="B156" s="13" t="s">
        <v>12</v>
      </c>
      <c r="C156" s="3">
        <v>0.33680555555555552</v>
      </c>
      <c r="D156" s="6">
        <f t="shared" si="8"/>
        <v>4.9999999999999023</v>
      </c>
      <c r="E156" s="6">
        <f>SUMIF($B$3:B156,B156,$D$3:D156)</f>
        <v>201.99999999999858</v>
      </c>
      <c r="F156" s="6">
        <f t="shared" si="6"/>
        <v>2</v>
      </c>
      <c r="G156" s="6">
        <f>IF(AND(ISNUMBER(F156),E156&gt;=120),COUNTIFS($B$4:B156,B156,$F$4:F156,F156,$F$4:F156,"&gt;0",$D$4:D156,"&gt;0"),"")</f>
        <v>3</v>
      </c>
      <c r="H156" s="5">
        <f>IF(E156&gt;=120,COUNTIFS($B$4:B156,B156,$E$4:E156,"&gt;=120",$D$4:D156,"&gt;0")-1,"")</f>
        <v>5</v>
      </c>
      <c r="I156" s="22" t="str">
        <f t="shared" si="7"/>
        <v>خصم 25 % من اليوم</v>
      </c>
      <c r="J156" s="4">
        <f>IF(LEN(I156)&gt;0,VLOOKUP(B156,أجور,2,0),"")</f>
        <v>190</v>
      </c>
      <c r="K156" s="39">
        <f>IF(LEN(J156)&gt;0,VLOOKUP(I156,جزاءات,2,0)*J156,"")</f>
        <v>47.5</v>
      </c>
    </row>
    <row r="157" spans="1:11" x14ac:dyDescent="0.25">
      <c r="A157" s="2">
        <v>41344</v>
      </c>
      <c r="B157" s="13" t="s">
        <v>13</v>
      </c>
      <c r="C157" s="3">
        <v>0.33819444444444441</v>
      </c>
      <c r="D157" s="6">
        <f t="shared" si="8"/>
        <v>6.9999999999998952</v>
      </c>
      <c r="E157" s="6">
        <f>SUMIF($B$3:B157,B157,$D$3:D157)</f>
        <v>217.99999999999858</v>
      </c>
      <c r="F157" s="6">
        <f t="shared" si="6"/>
        <v>2</v>
      </c>
      <c r="G157" s="6">
        <f>IF(AND(ISNUMBER(F157),E157&gt;=120),COUNTIFS($B$4:B157,B157,$F$4:F157,F157,$F$4:F157,"&gt;0",$D$4:D157,"&gt;0"),"")</f>
        <v>2</v>
      </c>
      <c r="H157" s="5">
        <f>IF(E157&gt;=120,COUNTIFS($B$4:B157,B157,$E$4:E157,"&gt;=120",$D$4:D157,"&gt;0")-1,"")</f>
        <v>4</v>
      </c>
      <c r="I157" s="22" t="str">
        <f t="shared" si="7"/>
        <v>خصم 10 % من اليوم</v>
      </c>
      <c r="J157" s="4">
        <f>IF(LEN(I157)&gt;0,VLOOKUP(B157,أجور,2,0),"")</f>
        <v>200</v>
      </c>
      <c r="K157" s="39">
        <f>IF(LEN(J157)&gt;0,VLOOKUP(I157,جزاءات,2,0)*J157,"")</f>
        <v>20</v>
      </c>
    </row>
    <row r="158" spans="1:11" x14ac:dyDescent="0.25">
      <c r="A158" s="2">
        <v>41344</v>
      </c>
      <c r="B158" s="13" t="s">
        <v>14</v>
      </c>
      <c r="C158" s="3">
        <v>0.33958333333333329</v>
      </c>
      <c r="D158" s="6">
        <f t="shared" si="8"/>
        <v>8.9999999999998881</v>
      </c>
      <c r="E158" s="6">
        <f>SUMIF($B$3:B158,B158,$D$3:D158)</f>
        <v>178.99999999999855</v>
      </c>
      <c r="F158" s="6">
        <f t="shared" si="6"/>
        <v>2</v>
      </c>
      <c r="G158" s="6">
        <f>IF(AND(ISNUMBER(F158),E158&gt;=120),COUNTIFS($B$4:B158,B158,$F$4:F158,F158,$F$4:F158,"&gt;0",$D$4:D158,"&gt;0"),"")</f>
        <v>5</v>
      </c>
      <c r="H158" s="5">
        <f>IF(E158&gt;=120,COUNTIFS($B$4:B158,B158,$E$4:E158,"&gt;=120",$D$4:D158,"&gt;0")-1,"")</f>
        <v>4</v>
      </c>
      <c r="I158" s="22" t="str">
        <f t="shared" si="7"/>
        <v>خصم 50 % من اليوم</v>
      </c>
      <c r="J158" s="4">
        <f>IF(LEN(I158)&gt;0,VLOOKUP(B158,أجور,2,0),"")</f>
        <v>210</v>
      </c>
      <c r="K158" s="39">
        <f>IF(LEN(J158)&gt;0,VLOOKUP(I158,جزاءات,2,0)*J158,"")</f>
        <v>105</v>
      </c>
    </row>
    <row r="159" spans="1:11" x14ac:dyDescent="0.25">
      <c r="A159" s="2">
        <v>41344</v>
      </c>
      <c r="B159" s="13" t="s">
        <v>15</v>
      </c>
      <c r="C159" s="3">
        <v>0.34166666666666662</v>
      </c>
      <c r="D159" s="6">
        <f t="shared" si="8"/>
        <v>11.999999999999877</v>
      </c>
      <c r="E159" s="6">
        <f>SUMIF($B$3:B159,B159,$D$3:D159)</f>
        <v>223.99999999999855</v>
      </c>
      <c r="F159" s="6">
        <f t="shared" si="6"/>
        <v>2</v>
      </c>
      <c r="G159" s="6">
        <f>IF(AND(ISNUMBER(F159),E159&gt;=120),COUNTIFS($B$4:B159,B159,$F$4:F159,F159,$F$4:F159,"&gt;0",$D$4:D159,"&gt;0"),"")</f>
        <v>2</v>
      </c>
      <c r="H159" s="5">
        <f>IF(E159&gt;=120,COUNTIFS($B$4:B159,B159,$E$4:E159,"&gt;=120",$D$4:D159,"&gt;0")-1,"")</f>
        <v>5</v>
      </c>
      <c r="I159" s="22" t="str">
        <f t="shared" si="7"/>
        <v>خصم 10 % من اليوم</v>
      </c>
      <c r="J159" s="4">
        <f>IF(LEN(I159)&gt;0,VLOOKUP(B159,أجور,2,0),"")</f>
        <v>220</v>
      </c>
      <c r="K159" s="39">
        <f>IF(LEN(J159)&gt;0,VLOOKUP(I159,جزاءات,2,0)*J159,"")</f>
        <v>22</v>
      </c>
    </row>
    <row r="160" spans="1:11" x14ac:dyDescent="0.25">
      <c r="A160" s="2">
        <v>41345</v>
      </c>
      <c r="B160" s="13" t="s">
        <v>3</v>
      </c>
      <c r="C160" s="3">
        <v>0.33680555555555552</v>
      </c>
      <c r="D160" s="6">
        <f t="shared" si="8"/>
        <v>4.9999999999999023</v>
      </c>
      <c r="E160" s="6">
        <f>SUMIF($B$3:B160,B160,$D$3:D160)</f>
        <v>208.99999999999855</v>
      </c>
      <c r="F160" s="6">
        <f t="shared" si="6"/>
        <v>2</v>
      </c>
      <c r="G160" s="6">
        <f>IF(AND(ISNUMBER(F160),E160&gt;=120),COUNTIFS($B$4:B160,B160,$F$4:F160,F160,$F$4:F160,"&gt;0",$D$4:D160,"&gt;0"),"")</f>
        <v>1</v>
      </c>
      <c r="H160" s="5">
        <f>IF(E160&gt;=120,COUNTIFS($B$4:B160,B160,$E$4:E160,"&gt;=120",$D$4:D160,"&gt;0")-1,"")</f>
        <v>4</v>
      </c>
      <c r="I160" s="22" t="str">
        <f t="shared" si="7"/>
        <v>خصم 10 % من اليوم</v>
      </c>
      <c r="J160" s="4">
        <f>IF(LEN(I160)&gt;0,VLOOKUP(B160,أجور,2,0),"")</f>
        <v>100</v>
      </c>
      <c r="K160" s="39">
        <f>IF(LEN(J160)&gt;0,VLOOKUP(I160,جزاءات,2,0)*J160,"")</f>
        <v>10</v>
      </c>
    </row>
    <row r="161" spans="1:11" x14ac:dyDescent="0.25">
      <c r="A161" s="2">
        <v>41345</v>
      </c>
      <c r="B161" s="13" t="s">
        <v>4</v>
      </c>
      <c r="C161" s="3">
        <v>0.33958333333333329</v>
      </c>
      <c r="D161" s="6">
        <f t="shared" si="8"/>
        <v>8.9999999999998881</v>
      </c>
      <c r="E161" s="6">
        <f>SUMIF($B$3:B161,B161,$D$3:D161)</f>
        <v>200.99999999999832</v>
      </c>
      <c r="F161" s="6">
        <f t="shared" si="6"/>
        <v>2</v>
      </c>
      <c r="G161" s="6">
        <f>IF(AND(ISNUMBER(F161),E161&gt;=120),COUNTIFS($B$4:B161,B161,$F$4:F161,F161,$F$4:F161,"&gt;0",$D$4:D161,"&gt;0"),"")</f>
        <v>5</v>
      </c>
      <c r="H161" s="5">
        <f>IF(E161&gt;=120,COUNTIFS($B$4:B161,B161,$E$4:E161,"&gt;=120",$D$4:D161,"&gt;0")-1,"")</f>
        <v>5</v>
      </c>
      <c r="I161" s="22" t="str">
        <f t="shared" si="7"/>
        <v>خصم 50 % من اليوم</v>
      </c>
      <c r="J161" s="4">
        <f>IF(LEN(I161)&gt;0,VLOOKUP(B161,أجور,2,0),"")</f>
        <v>110</v>
      </c>
      <c r="K161" s="39">
        <f>IF(LEN(J161)&gt;0,VLOOKUP(I161,جزاءات,2,0)*J161,"")</f>
        <v>55</v>
      </c>
    </row>
    <row r="162" spans="1:11" x14ac:dyDescent="0.25">
      <c r="A162" s="2">
        <v>41345</v>
      </c>
      <c r="B162" s="13" t="s">
        <v>5</v>
      </c>
      <c r="C162" s="3">
        <v>0.33680555555555552</v>
      </c>
      <c r="D162" s="6">
        <f t="shared" si="8"/>
        <v>4.9999999999999023</v>
      </c>
      <c r="E162" s="6">
        <f>SUMIF($B$3:B162,B162,$D$3:D162)</f>
        <v>199.99999999999849</v>
      </c>
      <c r="F162" s="6">
        <f t="shared" si="6"/>
        <v>2</v>
      </c>
      <c r="G162" s="6">
        <f>IF(AND(ISNUMBER(F162),E162&gt;=120),COUNTIFS($B$4:B162,B162,$F$4:F162,F162,$F$4:F162,"&gt;0",$D$4:D162,"&gt;0"),"")</f>
        <v>4</v>
      </c>
      <c r="H162" s="5">
        <f>IF(E162&gt;=120,COUNTIFS($B$4:B162,B162,$E$4:E162,"&gt;=120",$D$4:D162,"&gt;0")-1,"")</f>
        <v>5</v>
      </c>
      <c r="I162" s="22" t="str">
        <f t="shared" si="7"/>
        <v>خصم 50 % من اليوم</v>
      </c>
      <c r="J162" s="4">
        <f>IF(LEN(I162)&gt;0,VLOOKUP(B162,أجور,2,0),"")</f>
        <v>120</v>
      </c>
      <c r="K162" s="39">
        <f>IF(LEN(J162)&gt;0,VLOOKUP(I162,جزاءات,2,0)*J162,"")</f>
        <v>60</v>
      </c>
    </row>
    <row r="163" spans="1:11" x14ac:dyDescent="0.25">
      <c r="A163" s="2">
        <v>41345</v>
      </c>
      <c r="B163" s="13" t="s">
        <v>6</v>
      </c>
      <c r="C163" s="3">
        <v>0.34861111111111109</v>
      </c>
      <c r="D163" s="6">
        <f t="shared" si="8"/>
        <v>21.999999999999922</v>
      </c>
      <c r="E163" s="6">
        <f>SUMIF($B$3:B163,B163,$D$3:D163)</f>
        <v>226.99999999999852</v>
      </c>
      <c r="F163" s="6">
        <f t="shared" si="6"/>
        <v>3</v>
      </c>
      <c r="G163" s="6">
        <f>IF(AND(ISNUMBER(F163),E163&gt;=120),COUNTIFS($B$4:B163,B163,$F$4:F163,F163,$F$4:F163,"&gt;0",$D$4:D163,"&gt;0"),"")</f>
        <v>5</v>
      </c>
      <c r="H163" s="5">
        <f>IF(E163&gt;=120,COUNTIFS($B$4:B163,B163,$E$4:E163,"&gt;=120",$D$4:D163,"&gt;0")-1,"")</f>
        <v>6</v>
      </c>
      <c r="I163" s="22" t="str">
        <f t="shared" si="7"/>
        <v>خصم اليوم بالكامل</v>
      </c>
      <c r="J163" s="4">
        <f>IF(LEN(I163)&gt;0,VLOOKUP(B163,أجور,2,0),"")</f>
        <v>130</v>
      </c>
      <c r="K163" s="39">
        <f>IF(LEN(J163)&gt;0,VLOOKUP(I163,جزاءات,2,0)*J163,"")</f>
        <v>130</v>
      </c>
    </row>
    <row r="164" spans="1:11" x14ac:dyDescent="0.25">
      <c r="A164" s="2">
        <v>41345</v>
      </c>
      <c r="B164" s="13" t="s">
        <v>7</v>
      </c>
      <c r="C164" s="3">
        <v>0.34374999999999994</v>
      </c>
      <c r="D164" s="6">
        <f t="shared" si="8"/>
        <v>14.999999999999867</v>
      </c>
      <c r="E164" s="6">
        <f>SUMIF($B$3:B164,B164,$D$3:D164)</f>
        <v>181.99999999999852</v>
      </c>
      <c r="F164" s="6">
        <f t="shared" si="6"/>
        <v>2</v>
      </c>
      <c r="G164" s="6">
        <f>IF(AND(ISNUMBER(F164),E164&gt;=120),COUNTIFS($B$4:B164,B164,$F$4:F164,F164,$F$4:F164,"&gt;0",$D$4:D164,"&gt;0"),"")</f>
        <v>4</v>
      </c>
      <c r="H164" s="5">
        <f>IF(E164&gt;=120,COUNTIFS($B$4:B164,B164,$E$4:E164,"&gt;=120",$D$4:D164,"&gt;0")-1,"")</f>
        <v>4</v>
      </c>
      <c r="I164" s="22" t="str">
        <f t="shared" si="7"/>
        <v>خصم 50 % من اليوم</v>
      </c>
      <c r="J164" s="4">
        <f>IF(LEN(I164)&gt;0,VLOOKUP(B164,أجور,2,0),"")</f>
        <v>140</v>
      </c>
      <c r="K164" s="39">
        <f>IF(LEN(J164)&gt;0,VLOOKUP(I164,جزاءات,2,0)*J164,"")</f>
        <v>70</v>
      </c>
    </row>
    <row r="165" spans="1:11" x14ac:dyDescent="0.25">
      <c r="A165" s="2">
        <v>41345</v>
      </c>
      <c r="B165" s="13" t="s">
        <v>8</v>
      </c>
      <c r="C165" s="3">
        <v>0.34236111111111106</v>
      </c>
      <c r="D165" s="6">
        <f t="shared" si="8"/>
        <v>12.999999999999874</v>
      </c>
      <c r="E165" s="6">
        <f>SUMIF($B$3:B165,B165,$D$3:D165)</f>
        <v>229.99999999999838</v>
      </c>
      <c r="F165" s="6">
        <f t="shared" si="6"/>
        <v>2</v>
      </c>
      <c r="G165" s="6">
        <f>IF(AND(ISNUMBER(F165),E165&gt;=120),COUNTIFS($B$4:B165,B165,$F$4:F165,F165,$F$4:F165,"&gt;0",$D$4:D165,"&gt;0"),"")</f>
        <v>7</v>
      </c>
      <c r="H165" s="5">
        <f>IF(E165&gt;=120,COUNTIFS($B$4:B165,B165,$E$4:E165,"&gt;=120",$D$4:D165,"&gt;0")-1,"")</f>
        <v>7</v>
      </c>
      <c r="I165" s="22" t="str">
        <f t="shared" si="7"/>
        <v>خصم 50 % من اليوم</v>
      </c>
      <c r="J165" s="4">
        <f>IF(LEN(I165)&gt;0,VLOOKUP(B165,أجور,2,0),"")</f>
        <v>150</v>
      </c>
      <c r="K165" s="39">
        <f>IF(LEN(J165)&gt;0,VLOOKUP(I165,جزاءات,2,0)*J165,"")</f>
        <v>75</v>
      </c>
    </row>
    <row r="166" spans="1:11" x14ac:dyDescent="0.25">
      <c r="A166" s="2">
        <v>41345</v>
      </c>
      <c r="B166" s="13" t="s">
        <v>9</v>
      </c>
      <c r="C166" s="3">
        <v>0.34722222222222215</v>
      </c>
      <c r="D166" s="6">
        <f t="shared" si="8"/>
        <v>19.999999999999851</v>
      </c>
      <c r="E166" s="6">
        <f>SUMIF($B$3:B166,B166,$D$3:D166)</f>
        <v>224.99999999999841</v>
      </c>
      <c r="F166" s="6">
        <f t="shared" si="6"/>
        <v>3</v>
      </c>
      <c r="G166" s="6">
        <f>IF(AND(ISNUMBER(F166),E166&gt;=120),COUNTIFS($B$4:B166,B166,$F$4:F166,F166,$F$4:F166,"&gt;0",$D$4:D166,"&gt;0"),"")</f>
        <v>4</v>
      </c>
      <c r="H166" s="5">
        <f>IF(E166&gt;=120,COUNTIFS($B$4:B166,B166,$E$4:E166,"&gt;=120",$D$4:D166,"&gt;0")-1,"")</f>
        <v>6</v>
      </c>
      <c r="I166" s="22" t="str">
        <f t="shared" si="7"/>
        <v>خصم اليوم بالكامل</v>
      </c>
      <c r="J166" s="4">
        <f>IF(LEN(I166)&gt;0,VLOOKUP(B166,أجور,2,0),"")</f>
        <v>160</v>
      </c>
      <c r="K166" s="39">
        <f>IF(LEN(J166)&gt;0,VLOOKUP(I166,جزاءات,2,0)*J166,"")</f>
        <v>160</v>
      </c>
    </row>
    <row r="167" spans="1:11" x14ac:dyDescent="0.25">
      <c r="A167" s="2">
        <v>41345</v>
      </c>
      <c r="B167" s="13" t="s">
        <v>10</v>
      </c>
      <c r="C167" s="3">
        <v>0.34027777777777773</v>
      </c>
      <c r="D167" s="6">
        <f t="shared" si="8"/>
        <v>9.9999999999998845</v>
      </c>
      <c r="E167" s="6">
        <f>SUMIF($B$3:B167,B167,$D$3:D167)</f>
        <v>292.99999999999841</v>
      </c>
      <c r="F167" s="6">
        <f t="shared" si="6"/>
        <v>2</v>
      </c>
      <c r="G167" s="6">
        <f>IF(AND(ISNUMBER(F167),E167&gt;=120),COUNTIFS($B$4:B167,B167,$F$4:F167,F167,$F$4:F167,"&gt;0",$D$4:D167,"&gt;0"),"")</f>
        <v>2</v>
      </c>
      <c r="H167" s="5">
        <f>IF(E167&gt;=120,COUNTIFS($B$4:B167,B167,$E$4:E167,"&gt;=120",$D$4:D167,"&gt;0")-1,"")</f>
        <v>7</v>
      </c>
      <c r="I167" s="22" t="str">
        <f t="shared" si="7"/>
        <v>خصم 10 % من اليوم</v>
      </c>
      <c r="J167" s="4">
        <f>IF(LEN(I167)&gt;0,VLOOKUP(B167,أجور,2,0),"")</f>
        <v>170</v>
      </c>
      <c r="K167" s="39">
        <f>IF(LEN(J167)&gt;0,VLOOKUP(I167,جزاءات,2,0)*J167,"")</f>
        <v>17</v>
      </c>
    </row>
    <row r="168" spans="1:11" x14ac:dyDescent="0.25">
      <c r="A168" s="2">
        <v>41345</v>
      </c>
      <c r="B168" s="13" t="s">
        <v>11</v>
      </c>
      <c r="C168" s="3">
        <v>0.34444444444444439</v>
      </c>
      <c r="D168" s="6">
        <f t="shared" si="8"/>
        <v>15.999999999999863</v>
      </c>
      <c r="E168" s="6">
        <f>SUMIF($B$3:B168,B168,$D$3:D168)</f>
        <v>259.99999999999841</v>
      </c>
      <c r="F168" s="6">
        <f t="shared" si="6"/>
        <v>2</v>
      </c>
      <c r="G168" s="6">
        <f>IF(AND(ISNUMBER(F168),E168&gt;=120),COUNTIFS($B$4:B168,B168,$F$4:F168,F168,$F$4:F168,"&gt;0",$D$4:D168,"&gt;0"),"")</f>
        <v>3</v>
      </c>
      <c r="H168" s="5">
        <f>IF(E168&gt;=120,COUNTIFS($B$4:B168,B168,$E$4:E168,"&gt;=120",$D$4:D168,"&gt;0")-1,"")</f>
        <v>7</v>
      </c>
      <c r="I168" s="22" t="str">
        <f t="shared" si="7"/>
        <v>خصم 25 % من اليوم</v>
      </c>
      <c r="J168" s="4">
        <f>IF(LEN(I168)&gt;0,VLOOKUP(B168,أجور,2,0),"")</f>
        <v>180</v>
      </c>
      <c r="K168" s="39">
        <f>IF(LEN(J168)&gt;0,VLOOKUP(I168,جزاءات,2,0)*J168,"")</f>
        <v>45</v>
      </c>
    </row>
    <row r="169" spans="1:11" x14ac:dyDescent="0.25">
      <c r="A169" s="2">
        <v>41345</v>
      </c>
      <c r="B169" s="13" t="s">
        <v>12</v>
      </c>
      <c r="C169" s="3">
        <v>0.34027777777777773</v>
      </c>
      <c r="D169" s="6">
        <f t="shared" si="8"/>
        <v>9.9999999999998845</v>
      </c>
      <c r="E169" s="6">
        <f>SUMIF($B$3:B169,B169,$D$3:D169)</f>
        <v>211.99999999999847</v>
      </c>
      <c r="F169" s="6">
        <f t="shared" si="6"/>
        <v>2</v>
      </c>
      <c r="G169" s="6">
        <f>IF(AND(ISNUMBER(F169),E169&gt;=120),COUNTIFS($B$4:B169,B169,$F$4:F169,F169,$F$4:F169,"&gt;0",$D$4:D169,"&gt;0"),"")</f>
        <v>4</v>
      </c>
      <c r="H169" s="5">
        <f>IF(E169&gt;=120,COUNTIFS($B$4:B169,B169,$E$4:E169,"&gt;=120",$D$4:D169,"&gt;0")-1,"")</f>
        <v>6</v>
      </c>
      <c r="I169" s="22" t="str">
        <f t="shared" si="7"/>
        <v>خصم 50 % من اليوم</v>
      </c>
      <c r="J169" s="4">
        <f>IF(LEN(I169)&gt;0,VLOOKUP(B169,أجور,2,0),"")</f>
        <v>190</v>
      </c>
      <c r="K169" s="39">
        <f>IF(LEN(J169)&gt;0,VLOOKUP(I169,جزاءات,2,0)*J169,"")</f>
        <v>95</v>
      </c>
    </row>
    <row r="170" spans="1:11" x14ac:dyDescent="0.25">
      <c r="A170" s="2">
        <v>41345</v>
      </c>
      <c r="B170" s="13" t="s">
        <v>13</v>
      </c>
      <c r="C170" s="3">
        <v>0.34652777777777771</v>
      </c>
      <c r="D170" s="6">
        <f t="shared" si="8"/>
        <v>18.999999999999851</v>
      </c>
      <c r="E170" s="6">
        <f>SUMIF($B$3:B170,B170,$D$3:D170)</f>
        <v>236.99999999999844</v>
      </c>
      <c r="F170" s="6">
        <f t="shared" si="6"/>
        <v>3</v>
      </c>
      <c r="G170" s="6">
        <f>IF(AND(ISNUMBER(F170),E170&gt;=120),COUNTIFS($B$4:B170,B170,$F$4:F170,F170,$F$4:F170,"&gt;0",$D$4:D170,"&gt;0"),"")</f>
        <v>4</v>
      </c>
      <c r="H170" s="5">
        <f>IF(E170&gt;=120,COUNTIFS($B$4:B170,B170,$E$4:E170,"&gt;=120",$D$4:D170,"&gt;0")-1,"")</f>
        <v>5</v>
      </c>
      <c r="I170" s="22" t="str">
        <f t="shared" si="7"/>
        <v>خصم اليوم بالكامل</v>
      </c>
      <c r="J170" s="4">
        <f>IF(LEN(I170)&gt;0,VLOOKUP(B170,أجور,2,0),"")</f>
        <v>200</v>
      </c>
      <c r="K170" s="39">
        <f>IF(LEN(J170)&gt;0,VLOOKUP(I170,جزاءات,2,0)*J170,"")</f>
        <v>200</v>
      </c>
    </row>
    <row r="171" spans="1:11" x14ac:dyDescent="0.25">
      <c r="A171" s="2">
        <v>41345</v>
      </c>
      <c r="B171" s="13" t="s">
        <v>14</v>
      </c>
      <c r="C171" s="3">
        <v>0.33819444444444441</v>
      </c>
      <c r="D171" s="6">
        <f t="shared" si="8"/>
        <v>6.9999999999998952</v>
      </c>
      <c r="E171" s="6">
        <f>SUMIF($B$3:B171,B171,$D$3:D171)</f>
        <v>185.99999999999844</v>
      </c>
      <c r="F171" s="6">
        <f t="shared" si="6"/>
        <v>2</v>
      </c>
      <c r="G171" s="6">
        <f>IF(AND(ISNUMBER(F171),E171&gt;=120),COUNTIFS($B$4:B171,B171,$F$4:F171,F171,$F$4:F171,"&gt;0",$D$4:D171,"&gt;0"),"")</f>
        <v>6</v>
      </c>
      <c r="H171" s="5">
        <f>IF(E171&gt;=120,COUNTIFS($B$4:B171,B171,$E$4:E171,"&gt;=120",$D$4:D171,"&gt;0")-1,"")</f>
        <v>5</v>
      </c>
      <c r="I171" s="22" t="str">
        <f t="shared" si="7"/>
        <v>خصم 50 % من اليوم</v>
      </c>
      <c r="J171" s="4">
        <f>IF(LEN(I171)&gt;0,VLOOKUP(B171,أجور,2,0),"")</f>
        <v>210</v>
      </c>
      <c r="K171" s="39">
        <f>IF(LEN(J171)&gt;0,VLOOKUP(I171,جزاءات,2,0)*J171,"")</f>
        <v>105</v>
      </c>
    </row>
    <row r="172" spans="1:11" x14ac:dyDescent="0.25">
      <c r="A172" s="2">
        <v>41345</v>
      </c>
      <c r="B172" s="13" t="s">
        <v>15</v>
      </c>
      <c r="C172" s="3">
        <v>0.3479166666666666</v>
      </c>
      <c r="D172" s="6">
        <f t="shared" si="8"/>
        <v>20.999999999999844</v>
      </c>
      <c r="E172" s="6">
        <f>SUMIF($B$3:B172,B172,$D$3:D172)</f>
        <v>244.99999999999841</v>
      </c>
      <c r="F172" s="6">
        <f t="shared" si="6"/>
        <v>3</v>
      </c>
      <c r="G172" s="6">
        <f>IF(AND(ISNUMBER(F172),E172&gt;=120),COUNTIFS($B$4:B172,B172,$F$4:F172,F172,$F$4:F172,"&gt;0",$D$4:D172,"&gt;0"),"")</f>
        <v>5</v>
      </c>
      <c r="H172" s="5">
        <f>IF(E172&gt;=120,COUNTIFS($B$4:B172,B172,$E$4:E172,"&gt;=120",$D$4:D172,"&gt;0")-1,"")</f>
        <v>6</v>
      </c>
      <c r="I172" s="22" t="str">
        <f t="shared" si="7"/>
        <v>خصم اليوم بالكامل</v>
      </c>
      <c r="J172" s="4">
        <f>IF(LEN(I172)&gt;0,VLOOKUP(B172,أجور,2,0),"")</f>
        <v>220</v>
      </c>
      <c r="K172" s="39">
        <f>IF(LEN(J172)&gt;0,VLOOKUP(I172,جزاءات,2,0)*J172,"")</f>
        <v>220</v>
      </c>
    </row>
    <row r="173" spans="1:11" x14ac:dyDescent="0.25">
      <c r="A173" s="2">
        <v>41346</v>
      </c>
      <c r="B173" s="13" t="s">
        <v>3</v>
      </c>
      <c r="C173" s="3">
        <v>0.35069444444444442</v>
      </c>
      <c r="D173" s="6">
        <f t="shared" si="8"/>
        <v>24.999999999999911</v>
      </c>
      <c r="E173" s="6">
        <f>SUMIF($B$3:B173,B173,$D$3:D173)</f>
        <v>233.99999999999847</v>
      </c>
      <c r="F173" s="6">
        <f t="shared" si="6"/>
        <v>3</v>
      </c>
      <c r="G173" s="6">
        <f>IF(AND(ISNUMBER(F173),E173&gt;=120),COUNTIFS($B$4:B173,B173,$F$4:F173,F173,$F$4:F173,"&gt;0",$D$4:D173,"&gt;0"),"")</f>
        <v>5</v>
      </c>
      <c r="H173" s="5">
        <f>IF(E173&gt;=120,COUNTIFS($B$4:B173,B173,$E$4:E173,"&gt;=120",$D$4:D173,"&gt;0")-1,"")</f>
        <v>5</v>
      </c>
      <c r="I173" s="22" t="str">
        <f t="shared" si="7"/>
        <v>خصم اليوم بالكامل</v>
      </c>
      <c r="J173" s="4">
        <f>IF(LEN(I173)&gt;0,VLOOKUP(B173,أجور,2,0),"")</f>
        <v>100</v>
      </c>
      <c r="K173" s="39">
        <f>IF(LEN(J173)&gt;0,VLOOKUP(I173,جزاءات,2,0)*J173,"")</f>
        <v>100</v>
      </c>
    </row>
    <row r="174" spans="1:11" x14ac:dyDescent="0.25">
      <c r="A174" s="2">
        <v>41346</v>
      </c>
      <c r="B174" s="13" t="s">
        <v>4</v>
      </c>
      <c r="C174" s="3">
        <v>0.33888888888888885</v>
      </c>
      <c r="D174" s="6">
        <f t="shared" si="8"/>
        <v>7.9999999999998916</v>
      </c>
      <c r="E174" s="6">
        <f>SUMIF($B$3:B174,B174,$D$3:D174)</f>
        <v>208.99999999999821</v>
      </c>
      <c r="F174" s="6">
        <f t="shared" si="6"/>
        <v>2</v>
      </c>
      <c r="G174" s="6">
        <f>IF(AND(ISNUMBER(F174),E174&gt;=120),COUNTIFS($B$4:B174,B174,$F$4:F174,F174,$F$4:F174,"&gt;0",$D$4:D174,"&gt;0"),"")</f>
        <v>6</v>
      </c>
      <c r="H174" s="5">
        <f>IF(E174&gt;=120,COUNTIFS($B$4:B174,B174,$E$4:E174,"&gt;=120",$D$4:D174,"&gt;0")-1,"")</f>
        <v>6</v>
      </c>
      <c r="I174" s="22" t="str">
        <f t="shared" si="7"/>
        <v>خصم 50 % من اليوم</v>
      </c>
      <c r="J174" s="4">
        <f>IF(LEN(I174)&gt;0,VLOOKUP(B174,أجور,2,0),"")</f>
        <v>110</v>
      </c>
      <c r="K174" s="39">
        <f>IF(LEN(J174)&gt;0,VLOOKUP(I174,جزاءات,2,0)*J174,"")</f>
        <v>55</v>
      </c>
    </row>
    <row r="175" spans="1:11" x14ac:dyDescent="0.25">
      <c r="A175" s="2">
        <v>41346</v>
      </c>
      <c r="B175" s="13" t="s">
        <v>5</v>
      </c>
      <c r="C175" s="3">
        <v>0.34652777777777771</v>
      </c>
      <c r="D175" s="6">
        <f t="shared" si="8"/>
        <v>18.999999999999851</v>
      </c>
      <c r="E175" s="6">
        <f>SUMIF($B$3:B175,B175,$D$3:D175)</f>
        <v>218.99999999999835</v>
      </c>
      <c r="F175" s="6">
        <f t="shared" si="6"/>
        <v>3</v>
      </c>
      <c r="G175" s="6">
        <f>IF(AND(ISNUMBER(F175),E175&gt;=120),COUNTIFS($B$4:B175,B175,$F$4:F175,F175,$F$4:F175,"&gt;0",$D$4:D175,"&gt;0"),"")</f>
        <v>3</v>
      </c>
      <c r="H175" s="5">
        <f>IF(E175&gt;=120,COUNTIFS($B$4:B175,B175,$E$4:E175,"&gt;=120",$D$4:D175,"&gt;0")-1,"")</f>
        <v>6</v>
      </c>
      <c r="I175" s="22" t="str">
        <f t="shared" si="7"/>
        <v>خصم 50 % من اليوم</v>
      </c>
      <c r="J175" s="4">
        <f>IF(LEN(I175)&gt;0,VLOOKUP(B175,أجور,2,0),"")</f>
        <v>120</v>
      </c>
      <c r="K175" s="39">
        <f>IF(LEN(J175)&gt;0,VLOOKUP(I175,جزاءات,2,0)*J175,"")</f>
        <v>60</v>
      </c>
    </row>
    <row r="176" spans="1:11" x14ac:dyDescent="0.25">
      <c r="A176" s="2">
        <v>41346</v>
      </c>
      <c r="B176" s="13" t="s">
        <v>6</v>
      </c>
      <c r="C176" s="3">
        <v>0.3479166666666666</v>
      </c>
      <c r="D176" s="6">
        <f t="shared" si="8"/>
        <v>20.999999999999844</v>
      </c>
      <c r="E176" s="6">
        <f>SUMIF($B$3:B176,B176,$D$3:D176)</f>
        <v>247.99999999999835</v>
      </c>
      <c r="F176" s="6">
        <f t="shared" si="6"/>
        <v>3</v>
      </c>
      <c r="G176" s="6">
        <f>IF(AND(ISNUMBER(F176),E176&gt;=120),COUNTIFS($B$4:B176,B176,$F$4:F176,F176,$F$4:F176,"&gt;0",$D$4:D176,"&gt;0"),"")</f>
        <v>6</v>
      </c>
      <c r="H176" s="5">
        <f>IF(E176&gt;=120,COUNTIFS($B$4:B176,B176,$E$4:E176,"&gt;=120",$D$4:D176,"&gt;0")-1,"")</f>
        <v>7</v>
      </c>
      <c r="I176" s="22" t="str">
        <f t="shared" si="7"/>
        <v>خصم اليوم بالكامل</v>
      </c>
      <c r="J176" s="4">
        <f>IF(LEN(I176)&gt;0,VLOOKUP(B176,أجور,2,0),"")</f>
        <v>130</v>
      </c>
      <c r="K176" s="39">
        <f>IF(LEN(J176)&gt;0,VLOOKUP(I176,جزاءات,2,0)*J176,"")</f>
        <v>130</v>
      </c>
    </row>
    <row r="177" spans="1:11" x14ac:dyDescent="0.25">
      <c r="A177" s="2">
        <v>41346</v>
      </c>
      <c r="B177" s="13" t="s">
        <v>7</v>
      </c>
      <c r="C177" s="3">
        <v>0.33888888888888885</v>
      </c>
      <c r="D177" s="6">
        <f t="shared" si="8"/>
        <v>7.9999999999998916</v>
      </c>
      <c r="E177" s="6">
        <f>SUMIF($B$3:B177,B177,$D$3:D177)</f>
        <v>189.99999999999841</v>
      </c>
      <c r="F177" s="6">
        <f t="shared" si="6"/>
        <v>2</v>
      </c>
      <c r="G177" s="6">
        <f>IF(AND(ISNUMBER(F177),E177&gt;=120),COUNTIFS($B$4:B177,B177,$F$4:F177,F177,$F$4:F177,"&gt;0",$D$4:D177,"&gt;0"),"")</f>
        <v>5</v>
      </c>
      <c r="H177" s="5">
        <f>IF(E177&gt;=120,COUNTIFS($B$4:B177,B177,$E$4:E177,"&gt;=120",$D$4:D177,"&gt;0")-1,"")</f>
        <v>5</v>
      </c>
      <c r="I177" s="22" t="str">
        <f t="shared" si="7"/>
        <v>خصم 50 % من اليوم</v>
      </c>
      <c r="J177" s="4">
        <f>IF(LEN(I177)&gt;0,VLOOKUP(B177,أجور,2,0),"")</f>
        <v>140</v>
      </c>
      <c r="K177" s="39">
        <f>IF(LEN(J177)&gt;0,VLOOKUP(I177,جزاءات,2,0)*J177,"")</f>
        <v>70</v>
      </c>
    </row>
    <row r="178" spans="1:11" x14ac:dyDescent="0.25">
      <c r="A178" s="2">
        <v>41346</v>
      </c>
      <c r="B178" s="13" t="s">
        <v>8</v>
      </c>
      <c r="C178" s="3">
        <v>0.33958333333333329</v>
      </c>
      <c r="D178" s="6">
        <f t="shared" si="8"/>
        <v>8.9999999999998881</v>
      </c>
      <c r="E178" s="6">
        <f>SUMIF($B$3:B178,B178,$D$3:D178)</f>
        <v>238.99999999999827</v>
      </c>
      <c r="F178" s="6">
        <f t="shared" si="6"/>
        <v>2</v>
      </c>
      <c r="G178" s="6">
        <f>IF(AND(ISNUMBER(F178),E178&gt;=120),COUNTIFS($B$4:B178,B178,$F$4:F178,F178,$F$4:F178,"&gt;0",$D$4:D178,"&gt;0"),"")</f>
        <v>8</v>
      </c>
      <c r="H178" s="5">
        <f>IF(E178&gt;=120,COUNTIFS($B$4:B178,B178,$E$4:E178,"&gt;=120",$D$4:D178,"&gt;0")-1,"")</f>
        <v>8</v>
      </c>
      <c r="I178" s="22" t="str">
        <f t="shared" si="7"/>
        <v>خصم 50 % من اليوم</v>
      </c>
      <c r="J178" s="4">
        <f>IF(LEN(I178)&gt;0,VLOOKUP(B178,أجور,2,0),"")</f>
        <v>150</v>
      </c>
      <c r="K178" s="39">
        <f>IF(LEN(J178)&gt;0,VLOOKUP(I178,جزاءات,2,0)*J178,"")</f>
        <v>75</v>
      </c>
    </row>
    <row r="179" spans="1:11" x14ac:dyDescent="0.25">
      <c r="A179" s="2">
        <v>41346</v>
      </c>
      <c r="B179" s="13" t="s">
        <v>9</v>
      </c>
      <c r="C179" s="3">
        <v>0.34652777777777771</v>
      </c>
      <c r="D179" s="6">
        <f t="shared" si="8"/>
        <v>18.999999999999851</v>
      </c>
      <c r="E179" s="6">
        <f>SUMIF($B$3:B179,B179,$D$3:D179)</f>
        <v>243.99999999999827</v>
      </c>
      <c r="F179" s="6">
        <f t="shared" si="6"/>
        <v>3</v>
      </c>
      <c r="G179" s="6">
        <f>IF(AND(ISNUMBER(F179),E179&gt;=120),COUNTIFS($B$4:B179,B179,$F$4:F179,F179,$F$4:F179,"&gt;0",$D$4:D179,"&gt;0"),"")</f>
        <v>5</v>
      </c>
      <c r="H179" s="5">
        <f>IF(E179&gt;=120,COUNTIFS($B$4:B179,B179,$E$4:E179,"&gt;=120",$D$4:D179,"&gt;0")-1,"")</f>
        <v>7</v>
      </c>
      <c r="I179" s="22" t="str">
        <f t="shared" si="7"/>
        <v>خصم اليوم بالكامل</v>
      </c>
      <c r="J179" s="4">
        <f>IF(LEN(I179)&gt;0,VLOOKUP(B179,أجور,2,0),"")</f>
        <v>160</v>
      </c>
      <c r="K179" s="39">
        <f>IF(LEN(J179)&gt;0,VLOOKUP(I179,جزاءات,2,0)*J179,"")</f>
        <v>160</v>
      </c>
    </row>
    <row r="180" spans="1:11" x14ac:dyDescent="0.25">
      <c r="A180" s="2">
        <v>41346</v>
      </c>
      <c r="B180" s="13" t="s">
        <v>10</v>
      </c>
      <c r="C180" s="3">
        <v>0.34444444444444439</v>
      </c>
      <c r="D180" s="6">
        <f t="shared" si="8"/>
        <v>15.999999999999863</v>
      </c>
      <c r="E180" s="6">
        <f>SUMIF($B$3:B180,B180,$D$3:D180)</f>
        <v>308.99999999999829</v>
      </c>
      <c r="F180" s="6">
        <f t="shared" si="6"/>
        <v>2</v>
      </c>
      <c r="G180" s="6">
        <f>IF(AND(ISNUMBER(F180),E180&gt;=120),COUNTIFS($B$4:B180,B180,$F$4:F180,F180,$F$4:F180,"&gt;0",$D$4:D180,"&gt;0"),"")</f>
        <v>3</v>
      </c>
      <c r="H180" s="5">
        <f>IF(E180&gt;=120,COUNTIFS($B$4:B180,B180,$E$4:E180,"&gt;=120",$D$4:D180,"&gt;0")-1,"")</f>
        <v>8</v>
      </c>
      <c r="I180" s="22" t="str">
        <f t="shared" si="7"/>
        <v>خصم 25 % من اليوم</v>
      </c>
      <c r="J180" s="4">
        <f>IF(LEN(I180)&gt;0,VLOOKUP(B180,أجور,2,0),"")</f>
        <v>170</v>
      </c>
      <c r="K180" s="39">
        <f>IF(LEN(J180)&gt;0,VLOOKUP(I180,جزاءات,2,0)*J180,"")</f>
        <v>42.5</v>
      </c>
    </row>
    <row r="181" spans="1:11" x14ac:dyDescent="0.25">
      <c r="A181" s="2">
        <v>41346</v>
      </c>
      <c r="B181" s="13" t="s">
        <v>11</v>
      </c>
      <c r="C181" s="3">
        <v>0.34097222222222218</v>
      </c>
      <c r="D181" s="6">
        <f t="shared" si="8"/>
        <v>10.999999999999881</v>
      </c>
      <c r="E181" s="6">
        <f>SUMIF($B$3:B181,B181,$D$3:D181)</f>
        <v>270.99999999999829</v>
      </c>
      <c r="F181" s="6">
        <f t="shared" si="6"/>
        <v>2</v>
      </c>
      <c r="G181" s="6">
        <f>IF(AND(ISNUMBER(F181),E181&gt;=120),COUNTIFS($B$4:B181,B181,$F$4:F181,F181,$F$4:F181,"&gt;0",$D$4:D181,"&gt;0"),"")</f>
        <v>4</v>
      </c>
      <c r="H181" s="5">
        <f>IF(E181&gt;=120,COUNTIFS($B$4:B181,B181,$E$4:E181,"&gt;=120",$D$4:D181,"&gt;0")-1,"")</f>
        <v>8</v>
      </c>
      <c r="I181" s="22" t="str">
        <f t="shared" si="7"/>
        <v>خصم 50 % من اليوم</v>
      </c>
      <c r="J181" s="4">
        <f>IF(LEN(I181)&gt;0,VLOOKUP(B181,أجور,2,0),"")</f>
        <v>180</v>
      </c>
      <c r="K181" s="39">
        <f>IF(LEN(J181)&gt;0,VLOOKUP(I181,جزاءات,2,0)*J181,"")</f>
        <v>90</v>
      </c>
    </row>
    <row r="182" spans="1:11" x14ac:dyDescent="0.25">
      <c r="A182" s="2">
        <v>41346</v>
      </c>
      <c r="B182" s="13" t="s">
        <v>12</v>
      </c>
      <c r="C182" s="3">
        <v>0.35</v>
      </c>
      <c r="D182" s="6">
        <f t="shared" si="8"/>
        <v>23.999999999999915</v>
      </c>
      <c r="E182" s="6">
        <f>SUMIF($B$3:B182,B182,$D$3:D182)</f>
        <v>235.99999999999838</v>
      </c>
      <c r="F182" s="6">
        <f t="shared" si="6"/>
        <v>3</v>
      </c>
      <c r="G182" s="6">
        <f>IF(AND(ISNUMBER(F182),E182&gt;=120),COUNTIFS($B$4:B182,B182,$F$4:F182,F182,$F$4:F182,"&gt;0",$D$4:D182,"&gt;0"),"")</f>
        <v>4</v>
      </c>
      <c r="H182" s="5">
        <f>IF(E182&gt;=120,COUNTIFS($B$4:B182,B182,$E$4:E182,"&gt;=120",$D$4:D182,"&gt;0")-1,"")</f>
        <v>7</v>
      </c>
      <c r="I182" s="22" t="str">
        <f t="shared" si="7"/>
        <v>خصم اليوم بالكامل</v>
      </c>
      <c r="J182" s="4">
        <f>IF(LEN(I182)&gt;0,VLOOKUP(B182,أجور,2,0),"")</f>
        <v>190</v>
      </c>
      <c r="K182" s="39">
        <f>IF(LEN(J182)&gt;0,VLOOKUP(I182,جزاءات,2,0)*J182,"")</f>
        <v>190</v>
      </c>
    </row>
    <row r="183" spans="1:11" x14ac:dyDescent="0.25">
      <c r="A183" s="2">
        <v>41346</v>
      </c>
      <c r="B183" s="13" t="s">
        <v>13</v>
      </c>
      <c r="C183" s="3">
        <v>0.33749999999999997</v>
      </c>
      <c r="D183" s="6">
        <f t="shared" si="8"/>
        <v>5.9999999999998987</v>
      </c>
      <c r="E183" s="6">
        <f>SUMIF($B$3:B183,B183,$D$3:D183)</f>
        <v>242.99999999999832</v>
      </c>
      <c r="F183" s="6">
        <f t="shared" si="6"/>
        <v>2</v>
      </c>
      <c r="G183" s="6">
        <f>IF(AND(ISNUMBER(F183),E183&gt;=120),COUNTIFS($B$4:B183,B183,$F$4:F183,F183,$F$4:F183,"&gt;0",$D$4:D183,"&gt;0"),"")</f>
        <v>3</v>
      </c>
      <c r="H183" s="5">
        <f>IF(E183&gt;=120,COUNTIFS($B$4:B183,B183,$E$4:E183,"&gt;=120",$D$4:D183,"&gt;0")-1,"")</f>
        <v>6</v>
      </c>
      <c r="I183" s="22" t="str">
        <f t="shared" si="7"/>
        <v>خصم 25 % من اليوم</v>
      </c>
      <c r="J183" s="4">
        <f>IF(LEN(I183)&gt;0,VLOOKUP(B183,أجور,2,0),"")</f>
        <v>200</v>
      </c>
      <c r="K183" s="39">
        <f>IF(LEN(J183)&gt;0,VLOOKUP(I183,جزاءات,2,0)*J183,"")</f>
        <v>50</v>
      </c>
    </row>
    <row r="184" spans="1:11" x14ac:dyDescent="0.25">
      <c r="A184" s="2">
        <v>41346</v>
      </c>
      <c r="B184" s="13" t="s">
        <v>14</v>
      </c>
      <c r="C184" s="3">
        <v>0.34027777777777773</v>
      </c>
      <c r="D184" s="6">
        <f t="shared" si="8"/>
        <v>9.9999999999998845</v>
      </c>
      <c r="E184" s="6">
        <f>SUMIF($B$3:B184,B184,$D$3:D184)</f>
        <v>195.99999999999832</v>
      </c>
      <c r="F184" s="6">
        <f t="shared" si="6"/>
        <v>2</v>
      </c>
      <c r="G184" s="6">
        <f>IF(AND(ISNUMBER(F184),E184&gt;=120),COUNTIFS($B$4:B184,B184,$F$4:F184,F184,$F$4:F184,"&gt;0",$D$4:D184,"&gt;0"),"")</f>
        <v>7</v>
      </c>
      <c r="H184" s="5">
        <f>IF(E184&gt;=120,COUNTIFS($B$4:B184,B184,$E$4:E184,"&gt;=120",$D$4:D184,"&gt;0")-1,"")</f>
        <v>6</v>
      </c>
      <c r="I184" s="22" t="str">
        <f t="shared" si="7"/>
        <v>خصم 50 % من اليوم</v>
      </c>
      <c r="J184" s="4">
        <f>IF(LEN(I184)&gt;0,VLOOKUP(B184,أجور,2,0),"")</f>
        <v>210</v>
      </c>
      <c r="K184" s="39">
        <f>IF(LEN(J184)&gt;0,VLOOKUP(I184,جزاءات,2,0)*J184,"")</f>
        <v>105</v>
      </c>
    </row>
    <row r="185" spans="1:11" x14ac:dyDescent="0.25">
      <c r="A185" s="2">
        <v>41346</v>
      </c>
      <c r="B185" s="13" t="s">
        <v>15</v>
      </c>
      <c r="C185" s="3">
        <v>0.3479166666666666</v>
      </c>
      <c r="D185" s="6">
        <f t="shared" si="8"/>
        <v>20.999999999999844</v>
      </c>
      <c r="E185" s="6">
        <f>SUMIF($B$3:B185,B185,$D$3:D185)</f>
        <v>265.99999999999824</v>
      </c>
      <c r="F185" s="6">
        <f t="shared" si="6"/>
        <v>3</v>
      </c>
      <c r="G185" s="6">
        <f>IF(AND(ISNUMBER(F185),E185&gt;=120),COUNTIFS($B$4:B185,B185,$F$4:F185,F185,$F$4:F185,"&gt;0",$D$4:D185,"&gt;0"),"")</f>
        <v>6</v>
      </c>
      <c r="H185" s="5">
        <f>IF(E185&gt;=120,COUNTIFS($B$4:B185,B185,$E$4:E185,"&gt;=120",$D$4:D185,"&gt;0")-1,"")</f>
        <v>7</v>
      </c>
      <c r="I185" s="22" t="str">
        <f t="shared" si="7"/>
        <v>خصم اليوم بالكامل</v>
      </c>
      <c r="J185" s="4">
        <f>IF(LEN(I185)&gt;0,VLOOKUP(B185,أجور,2,0),"")</f>
        <v>220</v>
      </c>
      <c r="K185" s="39">
        <f>IF(LEN(J185)&gt;0,VLOOKUP(I185,جزاءات,2,0)*J185,"")</f>
        <v>220</v>
      </c>
    </row>
    <row r="186" spans="1:11" x14ac:dyDescent="0.25">
      <c r="A186" s="2">
        <v>41347</v>
      </c>
      <c r="B186" s="13" t="s">
        <v>3</v>
      </c>
      <c r="C186" s="3">
        <v>0.34027777777777773</v>
      </c>
      <c r="D186" s="6">
        <f t="shared" si="8"/>
        <v>9.9999999999998845</v>
      </c>
      <c r="E186" s="6">
        <f>SUMIF($B$3:B186,B186,$D$3:D186)</f>
        <v>243.99999999999835</v>
      </c>
      <c r="F186" s="6">
        <f t="shared" si="6"/>
        <v>2</v>
      </c>
      <c r="G186" s="6">
        <f>IF(AND(ISNUMBER(F186),E186&gt;=120),COUNTIFS($B$4:B186,B186,$F$4:F186,F186,$F$4:F186,"&gt;0",$D$4:D186,"&gt;0"),"")</f>
        <v>2</v>
      </c>
      <c r="H186" s="5">
        <f>IF(E186&gt;=120,COUNTIFS($B$4:B186,B186,$E$4:E186,"&gt;=120",$D$4:D186,"&gt;0")-1,"")</f>
        <v>6</v>
      </c>
      <c r="I186" s="22" t="str">
        <f t="shared" si="7"/>
        <v>خصم 10 % من اليوم</v>
      </c>
      <c r="J186" s="4">
        <f>IF(LEN(I186)&gt;0,VLOOKUP(B186,أجور,2,0),"")</f>
        <v>100</v>
      </c>
      <c r="K186" s="39">
        <f>IF(LEN(J186)&gt;0,VLOOKUP(I186,جزاءات,2,0)*J186,"")</f>
        <v>10</v>
      </c>
    </row>
    <row r="187" spans="1:11" x14ac:dyDescent="0.25">
      <c r="A187" s="2">
        <v>41347</v>
      </c>
      <c r="B187" s="13" t="s">
        <v>4</v>
      </c>
      <c r="C187" s="3">
        <v>0.33680555555555552</v>
      </c>
      <c r="D187" s="6">
        <f t="shared" si="8"/>
        <v>4.9999999999999023</v>
      </c>
      <c r="E187" s="6">
        <f>SUMIF($B$3:B187,B187,$D$3:D187)</f>
        <v>213.99999999999812</v>
      </c>
      <c r="F187" s="6">
        <f t="shared" si="6"/>
        <v>2</v>
      </c>
      <c r="G187" s="6">
        <f>IF(AND(ISNUMBER(F187),E187&gt;=120),COUNTIFS($B$4:B187,B187,$F$4:F187,F187,$F$4:F187,"&gt;0",$D$4:D187,"&gt;0"),"")</f>
        <v>7</v>
      </c>
      <c r="H187" s="5">
        <f>IF(E187&gt;=120,COUNTIFS($B$4:B187,B187,$E$4:E187,"&gt;=120",$D$4:D187,"&gt;0")-1,"")</f>
        <v>7</v>
      </c>
      <c r="I187" s="22" t="str">
        <f t="shared" si="7"/>
        <v>خصم 50 % من اليوم</v>
      </c>
      <c r="J187" s="4">
        <f>IF(LEN(I187)&gt;0,VLOOKUP(B187,أجور,2,0),"")</f>
        <v>110</v>
      </c>
      <c r="K187" s="39">
        <f>IF(LEN(J187)&gt;0,VLOOKUP(I187,جزاءات,2,0)*J187,"")</f>
        <v>55</v>
      </c>
    </row>
    <row r="188" spans="1:11" x14ac:dyDescent="0.25">
      <c r="A188" s="2">
        <v>41347</v>
      </c>
      <c r="B188" s="13" t="s">
        <v>5</v>
      </c>
      <c r="C188" s="3">
        <v>0.33749999999999997</v>
      </c>
      <c r="D188" s="6">
        <f t="shared" si="8"/>
        <v>5.9999999999998987</v>
      </c>
      <c r="E188" s="6">
        <f>SUMIF($B$3:B188,B188,$D$3:D188)</f>
        <v>224.99999999999824</v>
      </c>
      <c r="F188" s="6">
        <f t="shared" si="6"/>
        <v>2</v>
      </c>
      <c r="G188" s="6">
        <f>IF(AND(ISNUMBER(F188),E188&gt;=120),COUNTIFS($B$4:B188,B188,$F$4:F188,F188,$F$4:F188,"&gt;0",$D$4:D188,"&gt;0"),"")</f>
        <v>5</v>
      </c>
      <c r="H188" s="5">
        <f>IF(E188&gt;=120,COUNTIFS($B$4:B188,B188,$E$4:E188,"&gt;=120",$D$4:D188,"&gt;0")-1,"")</f>
        <v>7</v>
      </c>
      <c r="I188" s="22" t="str">
        <f t="shared" si="7"/>
        <v>خصم 50 % من اليوم</v>
      </c>
      <c r="J188" s="4">
        <f>IF(LEN(I188)&gt;0,VLOOKUP(B188,أجور,2,0),"")</f>
        <v>120</v>
      </c>
      <c r="K188" s="39">
        <f>IF(LEN(J188)&gt;0,VLOOKUP(I188,جزاءات,2,0)*J188,"")</f>
        <v>60</v>
      </c>
    </row>
    <row r="189" spans="1:11" x14ac:dyDescent="0.25">
      <c r="A189" s="2">
        <v>41347</v>
      </c>
      <c r="B189" s="13" t="s">
        <v>6</v>
      </c>
      <c r="C189" s="3">
        <v>0.3430555555555555</v>
      </c>
      <c r="D189" s="6">
        <f t="shared" si="8"/>
        <v>13.99999999999987</v>
      </c>
      <c r="E189" s="6">
        <f>SUMIF($B$3:B189,B189,$D$3:D189)</f>
        <v>261.99999999999824</v>
      </c>
      <c r="F189" s="6">
        <f t="shared" si="6"/>
        <v>2</v>
      </c>
      <c r="G189" s="6">
        <f>IF(AND(ISNUMBER(F189),E189&gt;=120),COUNTIFS($B$4:B189,B189,$F$4:F189,F189,$F$4:F189,"&gt;0",$D$4:D189,"&gt;0"),"")</f>
        <v>3</v>
      </c>
      <c r="H189" s="5">
        <f>IF(E189&gt;=120,COUNTIFS($B$4:B189,B189,$E$4:E189,"&gt;=120",$D$4:D189,"&gt;0")-1,"")</f>
        <v>8</v>
      </c>
      <c r="I189" s="22" t="str">
        <f t="shared" si="7"/>
        <v>خصم 25 % من اليوم</v>
      </c>
      <c r="J189" s="4">
        <f>IF(LEN(I189)&gt;0,VLOOKUP(B189,أجور,2,0),"")</f>
        <v>130</v>
      </c>
      <c r="K189" s="39">
        <f>IF(LEN(J189)&gt;0,VLOOKUP(I189,جزاءات,2,0)*J189,"")</f>
        <v>32.5</v>
      </c>
    </row>
    <row r="190" spans="1:11" x14ac:dyDescent="0.25">
      <c r="A190" s="2">
        <v>41347</v>
      </c>
      <c r="B190" s="13" t="s">
        <v>7</v>
      </c>
      <c r="C190" s="3">
        <v>0.35</v>
      </c>
      <c r="D190" s="6">
        <f t="shared" si="8"/>
        <v>23.999999999999915</v>
      </c>
      <c r="E190" s="6">
        <f>SUMIF($B$3:B190,B190,$D$3:D190)</f>
        <v>213.99999999999832</v>
      </c>
      <c r="F190" s="6">
        <f t="shared" si="6"/>
        <v>3</v>
      </c>
      <c r="G190" s="6">
        <f>IF(AND(ISNUMBER(F190),E190&gt;=120),COUNTIFS($B$4:B190,B190,$F$4:F190,F190,$F$4:F190,"&gt;0",$D$4:D190,"&gt;0"),"")</f>
        <v>2</v>
      </c>
      <c r="H190" s="5">
        <f>IF(E190&gt;=120,COUNTIFS($B$4:B190,B190,$E$4:E190,"&gt;=120",$D$4:D190,"&gt;0")-1,"")</f>
        <v>6</v>
      </c>
      <c r="I190" s="22" t="str">
        <f t="shared" si="7"/>
        <v>خصم 25 % من اليوم</v>
      </c>
      <c r="J190" s="4">
        <f>IF(LEN(I190)&gt;0,VLOOKUP(B190,أجور,2,0),"")</f>
        <v>140</v>
      </c>
      <c r="K190" s="39">
        <f>IF(LEN(J190)&gt;0,VLOOKUP(I190,جزاءات,2,0)*J190,"")</f>
        <v>35</v>
      </c>
    </row>
    <row r="191" spans="1:11" x14ac:dyDescent="0.25">
      <c r="A191" s="2">
        <v>41347</v>
      </c>
      <c r="B191" s="13" t="s">
        <v>8</v>
      </c>
      <c r="C191" s="3">
        <v>0.34236111111111106</v>
      </c>
      <c r="D191" s="6">
        <f t="shared" si="8"/>
        <v>12.999999999999874</v>
      </c>
      <c r="E191" s="6">
        <f>SUMIF($B$3:B191,B191,$D$3:D191)</f>
        <v>251.99999999999815</v>
      </c>
      <c r="F191" s="6">
        <f t="shared" si="6"/>
        <v>2</v>
      </c>
      <c r="G191" s="6">
        <f>IF(AND(ISNUMBER(F191),E191&gt;=120),COUNTIFS($B$4:B191,B191,$F$4:F191,F191,$F$4:F191,"&gt;0",$D$4:D191,"&gt;0"),"")</f>
        <v>9</v>
      </c>
      <c r="H191" s="5">
        <f>IF(E191&gt;=120,COUNTIFS($B$4:B191,B191,$E$4:E191,"&gt;=120",$D$4:D191,"&gt;0")-1,"")</f>
        <v>9</v>
      </c>
      <c r="I191" s="22" t="str">
        <f t="shared" si="7"/>
        <v>خصم 50 % من اليوم</v>
      </c>
      <c r="J191" s="4">
        <f>IF(LEN(I191)&gt;0,VLOOKUP(B191,أجور,2,0),"")</f>
        <v>150</v>
      </c>
      <c r="K191" s="39">
        <f>IF(LEN(J191)&gt;0,VLOOKUP(I191,جزاءات,2,0)*J191,"")</f>
        <v>75</v>
      </c>
    </row>
    <row r="192" spans="1:11" x14ac:dyDescent="0.25">
      <c r="A192" s="2">
        <v>41347</v>
      </c>
      <c r="B192" s="13" t="s">
        <v>9</v>
      </c>
      <c r="C192" s="3">
        <v>0.34027777777777773</v>
      </c>
      <c r="D192" s="6">
        <f t="shared" si="8"/>
        <v>9.9999999999998845</v>
      </c>
      <c r="E192" s="6">
        <f>SUMIF($B$3:B192,B192,$D$3:D192)</f>
        <v>253.99999999999815</v>
      </c>
      <c r="F192" s="6">
        <f t="shared" si="6"/>
        <v>2</v>
      </c>
      <c r="G192" s="6">
        <f>IF(AND(ISNUMBER(F192),E192&gt;=120),COUNTIFS($B$4:B192,B192,$F$4:F192,F192,$F$4:F192,"&gt;0",$D$4:D192,"&gt;0"),"")</f>
        <v>4</v>
      </c>
      <c r="H192" s="5">
        <f>IF(E192&gt;=120,COUNTIFS($B$4:B192,B192,$E$4:E192,"&gt;=120",$D$4:D192,"&gt;0")-1,"")</f>
        <v>8</v>
      </c>
      <c r="I192" s="22" t="str">
        <f t="shared" si="7"/>
        <v>خصم 50 % من اليوم</v>
      </c>
      <c r="J192" s="4">
        <f>IF(LEN(I192)&gt;0,VLOOKUP(B192,أجور,2,0),"")</f>
        <v>160</v>
      </c>
      <c r="K192" s="39">
        <f>IF(LEN(J192)&gt;0,VLOOKUP(I192,جزاءات,2,0)*J192,"")</f>
        <v>80</v>
      </c>
    </row>
    <row r="193" spans="1:11" x14ac:dyDescent="0.25">
      <c r="A193" s="2">
        <v>41347</v>
      </c>
      <c r="B193" s="13" t="s">
        <v>10</v>
      </c>
      <c r="C193" s="3">
        <v>0.33749999999999997</v>
      </c>
      <c r="D193" s="6">
        <f t="shared" si="8"/>
        <v>5.9999999999998987</v>
      </c>
      <c r="E193" s="6">
        <f>SUMIF($B$3:B193,B193,$D$3:D193)</f>
        <v>314.99999999999818</v>
      </c>
      <c r="F193" s="6">
        <f t="shared" si="6"/>
        <v>2</v>
      </c>
      <c r="G193" s="6">
        <f>IF(AND(ISNUMBER(F193),E193&gt;=120),COUNTIFS($B$4:B193,B193,$F$4:F193,F193,$F$4:F193,"&gt;0",$D$4:D193,"&gt;0"),"")</f>
        <v>4</v>
      </c>
      <c r="H193" s="5">
        <f>IF(E193&gt;=120,COUNTIFS($B$4:B193,B193,$E$4:E193,"&gt;=120",$D$4:D193,"&gt;0")-1,"")</f>
        <v>9</v>
      </c>
      <c r="I193" s="22" t="str">
        <f t="shared" si="7"/>
        <v>خصم 50 % من اليوم</v>
      </c>
      <c r="J193" s="4">
        <f>IF(LEN(I193)&gt;0,VLOOKUP(B193,أجور,2,0),"")</f>
        <v>170</v>
      </c>
      <c r="K193" s="39">
        <f>IF(LEN(J193)&gt;0,VLOOKUP(I193,جزاءات,2,0)*J193,"")</f>
        <v>85</v>
      </c>
    </row>
    <row r="194" spans="1:11" x14ac:dyDescent="0.25">
      <c r="A194" s="2">
        <v>41347</v>
      </c>
      <c r="B194" s="13" t="s">
        <v>11</v>
      </c>
      <c r="C194" s="3">
        <v>0.34097222222222218</v>
      </c>
      <c r="D194" s="6">
        <f t="shared" si="8"/>
        <v>10.999999999999881</v>
      </c>
      <c r="E194" s="6">
        <f>SUMIF($B$3:B194,B194,$D$3:D194)</f>
        <v>281.99999999999818</v>
      </c>
      <c r="F194" s="6">
        <f t="shared" si="6"/>
        <v>2</v>
      </c>
      <c r="G194" s="6">
        <f>IF(AND(ISNUMBER(F194),E194&gt;=120),COUNTIFS($B$4:B194,B194,$F$4:F194,F194,$F$4:F194,"&gt;0",$D$4:D194,"&gt;0"),"")</f>
        <v>5</v>
      </c>
      <c r="H194" s="5">
        <f>IF(E194&gt;=120,COUNTIFS($B$4:B194,B194,$E$4:E194,"&gt;=120",$D$4:D194,"&gt;0")-1,"")</f>
        <v>9</v>
      </c>
      <c r="I194" s="22" t="str">
        <f t="shared" si="7"/>
        <v>خصم 50 % من اليوم</v>
      </c>
      <c r="J194" s="4">
        <f>IF(LEN(I194)&gt;0,VLOOKUP(B194,أجور,2,0),"")</f>
        <v>180</v>
      </c>
      <c r="K194" s="39">
        <f>IF(LEN(J194)&gt;0,VLOOKUP(I194,جزاءات,2,0)*J194,"")</f>
        <v>90</v>
      </c>
    </row>
    <row r="195" spans="1:11" x14ac:dyDescent="0.25">
      <c r="A195" s="2">
        <v>41347</v>
      </c>
      <c r="B195" s="13" t="s">
        <v>12</v>
      </c>
      <c r="C195" s="3">
        <v>0.35</v>
      </c>
      <c r="D195" s="6">
        <f t="shared" si="8"/>
        <v>23.999999999999915</v>
      </c>
      <c r="E195" s="6">
        <f>SUMIF($B$3:B195,B195,$D$3:D195)</f>
        <v>259.99999999999829</v>
      </c>
      <c r="F195" s="6">
        <f t="shared" si="6"/>
        <v>3</v>
      </c>
      <c r="G195" s="6">
        <f>IF(AND(ISNUMBER(F195),E195&gt;=120),COUNTIFS($B$4:B195,B195,$F$4:F195,F195,$F$4:F195,"&gt;0",$D$4:D195,"&gt;0"),"")</f>
        <v>5</v>
      </c>
      <c r="H195" s="5">
        <f>IF(E195&gt;=120,COUNTIFS($B$4:B195,B195,$E$4:E195,"&gt;=120",$D$4:D195,"&gt;0")-1,"")</f>
        <v>8</v>
      </c>
      <c r="I195" s="22" t="str">
        <f t="shared" si="7"/>
        <v>خصم اليوم بالكامل</v>
      </c>
      <c r="J195" s="4">
        <f>IF(LEN(I195)&gt;0,VLOOKUP(B195,أجور,2,0),"")</f>
        <v>190</v>
      </c>
      <c r="K195" s="39">
        <f>IF(LEN(J195)&gt;0,VLOOKUP(I195,جزاءات,2,0)*J195,"")</f>
        <v>190</v>
      </c>
    </row>
    <row r="196" spans="1:11" x14ac:dyDescent="0.25">
      <c r="A196" s="2">
        <v>41347</v>
      </c>
      <c r="B196" s="13" t="s">
        <v>13</v>
      </c>
      <c r="C196" s="3">
        <v>0.34027777777777773</v>
      </c>
      <c r="D196" s="6">
        <f t="shared" si="8"/>
        <v>9.9999999999998845</v>
      </c>
      <c r="E196" s="6">
        <f>SUMIF($B$3:B196,B196,$D$3:D196)</f>
        <v>252.99999999999821</v>
      </c>
      <c r="F196" s="6">
        <f t="shared" ref="F196:F259" si="9">IF(OR(D196=0,ISERROR(VALUE(H196))),0,VLOOKUP(D196,شرائح,2))</f>
        <v>2</v>
      </c>
      <c r="G196" s="6">
        <f>IF(AND(ISNUMBER(F196),E196&gt;=120),COUNTIFS($B$4:B196,B196,$F$4:F196,F196,$F$4:F196,"&gt;0",$D$4:D196,"&gt;0"),"")</f>
        <v>4</v>
      </c>
      <c r="H196" s="5">
        <f>IF(E196&gt;=120,COUNTIFS($B$4:B196,B196,$E$4:E196,"&gt;=120",$D$4:D196,"&gt;0")-1,"")</f>
        <v>7</v>
      </c>
      <c r="I196" s="22" t="str">
        <f t="shared" ref="I196:I259" si="10">IF(E196&gt;=120,IF(AND(E196&lt;135,F196=2),"إنذار كتابى",VLOOKUP(F196*10+G196,جزاء,4)),"")</f>
        <v>خصم 50 % من اليوم</v>
      </c>
      <c r="J196" s="4">
        <f>IF(LEN(I196)&gt;0,VLOOKUP(B196,أجور,2,0),"")</f>
        <v>200</v>
      </c>
      <c r="K196" s="39">
        <f>IF(LEN(J196)&gt;0,VLOOKUP(I196,جزاءات,2,0)*J196,"")</f>
        <v>100</v>
      </c>
    </row>
    <row r="197" spans="1:11" x14ac:dyDescent="0.25">
      <c r="A197" s="2">
        <v>41347</v>
      </c>
      <c r="B197" s="13" t="s">
        <v>14</v>
      </c>
      <c r="C197" s="3">
        <v>0.33819444444444441</v>
      </c>
      <c r="D197" s="6">
        <f t="shared" ref="D197:D260" si="11">IF(C197-$C$1&lt;0,0,(C197-$C$1)*60*24)</f>
        <v>6.9999999999998952</v>
      </c>
      <c r="E197" s="6">
        <f>SUMIF($B$3:B197,B197,$D$3:D197)</f>
        <v>202.99999999999821</v>
      </c>
      <c r="F197" s="6">
        <f t="shared" si="9"/>
        <v>2</v>
      </c>
      <c r="G197" s="6">
        <f>IF(AND(ISNUMBER(F197),E197&gt;=120),COUNTIFS($B$4:B197,B197,$F$4:F197,F197,$F$4:F197,"&gt;0",$D$4:D197,"&gt;0"),"")</f>
        <v>8</v>
      </c>
      <c r="H197" s="5">
        <f>IF(E197&gt;=120,COUNTIFS($B$4:B197,B197,$E$4:E197,"&gt;=120",$D$4:D197,"&gt;0")-1,"")</f>
        <v>7</v>
      </c>
      <c r="I197" s="22" t="str">
        <f t="shared" si="10"/>
        <v>خصم 50 % من اليوم</v>
      </c>
      <c r="J197" s="4">
        <f>IF(LEN(I197)&gt;0,VLOOKUP(B197,أجور,2,0),"")</f>
        <v>210</v>
      </c>
      <c r="K197" s="39">
        <f>IF(LEN(J197)&gt;0,VLOOKUP(I197,جزاءات,2,0)*J197,"")</f>
        <v>105</v>
      </c>
    </row>
    <row r="198" spans="1:11" x14ac:dyDescent="0.25">
      <c r="A198" s="2">
        <v>41347</v>
      </c>
      <c r="B198" s="13" t="s">
        <v>15</v>
      </c>
      <c r="C198" s="3">
        <v>0.34652777777777771</v>
      </c>
      <c r="D198" s="6">
        <f t="shared" si="11"/>
        <v>18.999999999999851</v>
      </c>
      <c r="E198" s="6">
        <f>SUMIF($B$3:B198,B198,$D$3:D198)</f>
        <v>284.99999999999807</v>
      </c>
      <c r="F198" s="6">
        <f t="shared" si="9"/>
        <v>3</v>
      </c>
      <c r="G198" s="6">
        <f>IF(AND(ISNUMBER(F198),E198&gt;=120),COUNTIFS($B$4:B198,B198,$F$4:F198,F198,$F$4:F198,"&gt;0",$D$4:D198,"&gt;0"),"")</f>
        <v>7</v>
      </c>
      <c r="H198" s="5">
        <f>IF(E198&gt;=120,COUNTIFS($B$4:B198,B198,$E$4:E198,"&gt;=120",$D$4:D198,"&gt;0")-1,"")</f>
        <v>8</v>
      </c>
      <c r="I198" s="22" t="str">
        <f t="shared" si="10"/>
        <v>خصم اليوم بالكامل</v>
      </c>
      <c r="J198" s="4">
        <f>IF(LEN(I198)&gt;0,VLOOKUP(B198,أجور,2,0),"")</f>
        <v>220</v>
      </c>
      <c r="K198" s="39">
        <f>IF(LEN(J198)&gt;0,VLOOKUP(I198,جزاءات,2,0)*J198,"")</f>
        <v>220</v>
      </c>
    </row>
    <row r="199" spans="1:11" x14ac:dyDescent="0.25">
      <c r="A199" s="2">
        <v>41348</v>
      </c>
      <c r="B199" s="13" t="s">
        <v>3</v>
      </c>
      <c r="C199" s="3">
        <v>0.34513888888888883</v>
      </c>
      <c r="D199" s="6">
        <f t="shared" si="11"/>
        <v>16.999999999999858</v>
      </c>
      <c r="E199" s="6">
        <f>SUMIF($B$3:B199,B199,$D$3:D199)</f>
        <v>260.99999999999818</v>
      </c>
      <c r="F199" s="6">
        <f t="shared" si="9"/>
        <v>3</v>
      </c>
      <c r="G199" s="6">
        <f>IF(AND(ISNUMBER(F199),E199&gt;=120),COUNTIFS($B$4:B199,B199,$F$4:F199,F199,$F$4:F199,"&gt;0",$D$4:D199,"&gt;0"),"")</f>
        <v>6</v>
      </c>
      <c r="H199" s="5">
        <f>IF(E199&gt;=120,COUNTIFS($B$4:B199,B199,$E$4:E199,"&gt;=120",$D$4:D199,"&gt;0")-1,"")</f>
        <v>7</v>
      </c>
      <c r="I199" s="22" t="str">
        <f t="shared" si="10"/>
        <v>خصم اليوم بالكامل</v>
      </c>
      <c r="J199" s="4">
        <f>IF(LEN(I199)&gt;0,VLOOKUP(B199,أجور,2,0),"")</f>
        <v>100</v>
      </c>
      <c r="K199" s="39">
        <f>IF(LEN(J199)&gt;0,VLOOKUP(I199,جزاءات,2,0)*J199,"")</f>
        <v>100</v>
      </c>
    </row>
    <row r="200" spans="1:11" x14ac:dyDescent="0.25">
      <c r="A200" s="2">
        <v>41348</v>
      </c>
      <c r="B200" s="13" t="s">
        <v>4</v>
      </c>
      <c r="C200" s="3">
        <v>0.34861111111111109</v>
      </c>
      <c r="D200" s="6">
        <f t="shared" si="11"/>
        <v>21.999999999999922</v>
      </c>
      <c r="E200" s="6">
        <f>SUMIF($B$3:B200,B200,$D$3:D200)</f>
        <v>235.99999999999804</v>
      </c>
      <c r="F200" s="6">
        <f t="shared" si="9"/>
        <v>3</v>
      </c>
      <c r="G200" s="6">
        <f>IF(AND(ISNUMBER(F200),E200&gt;=120),COUNTIFS($B$4:B200,B200,$F$4:F200,F200,$F$4:F200,"&gt;0",$D$4:D200,"&gt;0"),"")</f>
        <v>2</v>
      </c>
      <c r="H200" s="5">
        <f>IF(E200&gt;=120,COUNTIFS($B$4:B200,B200,$E$4:E200,"&gt;=120",$D$4:D200,"&gt;0")-1,"")</f>
        <v>8</v>
      </c>
      <c r="I200" s="22" t="str">
        <f t="shared" si="10"/>
        <v>خصم 25 % من اليوم</v>
      </c>
      <c r="J200" s="4">
        <f>IF(LEN(I200)&gt;0,VLOOKUP(B200,أجور,2,0),"")</f>
        <v>110</v>
      </c>
      <c r="K200" s="39">
        <f>IF(LEN(J200)&gt;0,VLOOKUP(I200,جزاءات,2,0)*J200,"")</f>
        <v>27.5</v>
      </c>
    </row>
    <row r="201" spans="1:11" x14ac:dyDescent="0.25">
      <c r="A201" s="2">
        <v>41348</v>
      </c>
      <c r="B201" s="13" t="s">
        <v>5</v>
      </c>
      <c r="C201" s="3">
        <v>0.34513888888888883</v>
      </c>
      <c r="D201" s="6">
        <f t="shared" si="11"/>
        <v>16.999999999999858</v>
      </c>
      <c r="E201" s="6">
        <f>SUMIF($B$3:B201,B201,$D$3:D201)</f>
        <v>241.9999999999981</v>
      </c>
      <c r="F201" s="6">
        <f t="shared" si="9"/>
        <v>3</v>
      </c>
      <c r="G201" s="6">
        <f>IF(AND(ISNUMBER(F201),E201&gt;=120),COUNTIFS($B$4:B201,B201,$F$4:F201,F201,$F$4:F201,"&gt;0",$D$4:D201,"&gt;0"),"")</f>
        <v>4</v>
      </c>
      <c r="H201" s="5">
        <f>IF(E201&gt;=120,COUNTIFS($B$4:B201,B201,$E$4:E201,"&gt;=120",$D$4:D201,"&gt;0")-1,"")</f>
        <v>8</v>
      </c>
      <c r="I201" s="22" t="str">
        <f t="shared" si="10"/>
        <v>خصم اليوم بالكامل</v>
      </c>
      <c r="J201" s="4">
        <f>IF(LEN(I201)&gt;0,VLOOKUP(B201,أجور,2,0),"")</f>
        <v>120</v>
      </c>
      <c r="K201" s="39">
        <f>IF(LEN(J201)&gt;0,VLOOKUP(I201,جزاءات,2,0)*J201,"")</f>
        <v>120</v>
      </c>
    </row>
    <row r="202" spans="1:11" x14ac:dyDescent="0.25">
      <c r="A202" s="2">
        <v>41348</v>
      </c>
      <c r="B202" s="13" t="s">
        <v>6</v>
      </c>
      <c r="C202" s="3">
        <v>0.33958333333333329</v>
      </c>
      <c r="D202" s="6">
        <f t="shared" si="11"/>
        <v>8.9999999999998881</v>
      </c>
      <c r="E202" s="6">
        <f>SUMIF($B$3:B202,B202,$D$3:D202)</f>
        <v>270.99999999999812</v>
      </c>
      <c r="F202" s="6">
        <f t="shared" si="9"/>
        <v>2</v>
      </c>
      <c r="G202" s="6">
        <f>IF(AND(ISNUMBER(F202),E202&gt;=120),COUNTIFS($B$4:B202,B202,$F$4:F202,F202,$F$4:F202,"&gt;0",$D$4:D202,"&gt;0"),"")</f>
        <v>4</v>
      </c>
      <c r="H202" s="5">
        <f>IF(E202&gt;=120,COUNTIFS($B$4:B202,B202,$E$4:E202,"&gt;=120",$D$4:D202,"&gt;0")-1,"")</f>
        <v>9</v>
      </c>
      <c r="I202" s="22" t="str">
        <f t="shared" si="10"/>
        <v>خصم 50 % من اليوم</v>
      </c>
      <c r="J202" s="4">
        <f>IF(LEN(I202)&gt;0,VLOOKUP(B202,أجور,2,0),"")</f>
        <v>130</v>
      </c>
      <c r="K202" s="39">
        <f>IF(LEN(J202)&gt;0,VLOOKUP(I202,جزاءات,2,0)*J202,"")</f>
        <v>65</v>
      </c>
    </row>
    <row r="203" spans="1:11" x14ac:dyDescent="0.25">
      <c r="A203" s="2">
        <v>41348</v>
      </c>
      <c r="B203" s="13" t="s">
        <v>7</v>
      </c>
      <c r="C203" s="3">
        <v>0.34236111111111106</v>
      </c>
      <c r="D203" s="6">
        <f t="shared" si="11"/>
        <v>12.999999999999874</v>
      </c>
      <c r="E203" s="6">
        <f>SUMIF($B$3:B203,B203,$D$3:D203)</f>
        <v>226.99999999999821</v>
      </c>
      <c r="F203" s="6">
        <f t="shared" si="9"/>
        <v>2</v>
      </c>
      <c r="G203" s="6">
        <f>IF(AND(ISNUMBER(F203),E203&gt;=120),COUNTIFS($B$4:B203,B203,$F$4:F203,F203,$F$4:F203,"&gt;0",$D$4:D203,"&gt;0"),"")</f>
        <v>6</v>
      </c>
      <c r="H203" s="5">
        <f>IF(E203&gt;=120,COUNTIFS($B$4:B203,B203,$E$4:E203,"&gt;=120",$D$4:D203,"&gt;0")-1,"")</f>
        <v>7</v>
      </c>
      <c r="I203" s="22" t="str">
        <f t="shared" si="10"/>
        <v>خصم 50 % من اليوم</v>
      </c>
      <c r="J203" s="4">
        <f>IF(LEN(I203)&gt;0,VLOOKUP(B203,أجور,2,0),"")</f>
        <v>140</v>
      </c>
      <c r="K203" s="39">
        <f>IF(LEN(J203)&gt;0,VLOOKUP(I203,جزاءات,2,0)*J203,"")</f>
        <v>70</v>
      </c>
    </row>
    <row r="204" spans="1:11" x14ac:dyDescent="0.25">
      <c r="A204" s="2">
        <v>41348</v>
      </c>
      <c r="B204" s="13" t="s">
        <v>8</v>
      </c>
      <c r="C204" s="3">
        <v>0.33958333333333329</v>
      </c>
      <c r="D204" s="6">
        <f t="shared" si="11"/>
        <v>8.9999999999998881</v>
      </c>
      <c r="E204" s="6">
        <f>SUMIF($B$3:B204,B204,$D$3:D204)</f>
        <v>260.99999999999807</v>
      </c>
      <c r="F204" s="6">
        <f t="shared" si="9"/>
        <v>2</v>
      </c>
      <c r="G204" s="6">
        <f>IF(AND(ISNUMBER(F204),E204&gt;=120),COUNTIFS($B$4:B204,B204,$F$4:F204,F204,$F$4:F204,"&gt;0",$D$4:D204,"&gt;0"),"")</f>
        <v>10</v>
      </c>
      <c r="H204" s="5">
        <f>IF(E204&gt;=120,COUNTIFS($B$4:B204,B204,$E$4:E204,"&gt;=120",$D$4:D204,"&gt;0")-1,"")</f>
        <v>10</v>
      </c>
      <c r="I204" s="22" t="str">
        <f t="shared" si="10"/>
        <v>خصم 50 % من اليوم</v>
      </c>
      <c r="J204" s="4">
        <f>IF(LEN(I204)&gt;0,VLOOKUP(B204,أجور,2,0),"")</f>
        <v>150</v>
      </c>
      <c r="K204" s="39">
        <f>IF(LEN(J204)&gt;0,VLOOKUP(I204,جزاءات,2,0)*J204,"")</f>
        <v>75</v>
      </c>
    </row>
    <row r="205" spans="1:11" x14ac:dyDescent="0.25">
      <c r="A205" s="2">
        <v>41348</v>
      </c>
      <c r="B205" s="13" t="s">
        <v>9</v>
      </c>
      <c r="C205" s="3">
        <v>0.35</v>
      </c>
      <c r="D205" s="6">
        <f t="shared" si="11"/>
        <v>23.999999999999915</v>
      </c>
      <c r="E205" s="6">
        <f>SUMIF($B$3:B205,B205,$D$3:D205)</f>
        <v>277.99999999999807</v>
      </c>
      <c r="F205" s="6">
        <f t="shared" si="9"/>
        <v>3</v>
      </c>
      <c r="G205" s="6">
        <f>IF(AND(ISNUMBER(F205),E205&gt;=120),COUNTIFS($B$4:B205,B205,$F$4:F205,F205,$F$4:F205,"&gt;0",$D$4:D205,"&gt;0"),"")</f>
        <v>6</v>
      </c>
      <c r="H205" s="5">
        <f>IF(E205&gt;=120,COUNTIFS($B$4:B205,B205,$E$4:E205,"&gt;=120",$D$4:D205,"&gt;0")-1,"")</f>
        <v>9</v>
      </c>
      <c r="I205" s="22" t="str">
        <f t="shared" si="10"/>
        <v>خصم اليوم بالكامل</v>
      </c>
      <c r="J205" s="4">
        <f>IF(LEN(I205)&gt;0,VLOOKUP(B205,أجور,2,0),"")</f>
        <v>160</v>
      </c>
      <c r="K205" s="39">
        <f>IF(LEN(J205)&gt;0,VLOOKUP(I205,جزاءات,2,0)*J205,"")</f>
        <v>160</v>
      </c>
    </row>
    <row r="206" spans="1:11" x14ac:dyDescent="0.25">
      <c r="A206" s="2">
        <v>41348</v>
      </c>
      <c r="B206" s="13" t="s">
        <v>10</v>
      </c>
      <c r="C206" s="3">
        <v>0.3430555555555555</v>
      </c>
      <c r="D206" s="6">
        <f t="shared" si="11"/>
        <v>13.99999999999987</v>
      </c>
      <c r="E206" s="6">
        <f>SUMIF($B$3:B206,B206,$D$3:D206)</f>
        <v>328.99999999999807</v>
      </c>
      <c r="F206" s="6">
        <f t="shared" si="9"/>
        <v>2</v>
      </c>
      <c r="G206" s="6">
        <f>IF(AND(ISNUMBER(F206),E206&gt;=120),COUNTIFS($B$4:B206,B206,$F$4:F206,F206,$F$4:F206,"&gt;0",$D$4:D206,"&gt;0"),"")</f>
        <v>5</v>
      </c>
      <c r="H206" s="5">
        <f>IF(E206&gt;=120,COUNTIFS($B$4:B206,B206,$E$4:E206,"&gt;=120",$D$4:D206,"&gt;0")-1,"")</f>
        <v>10</v>
      </c>
      <c r="I206" s="22" t="str">
        <f t="shared" si="10"/>
        <v>خصم 50 % من اليوم</v>
      </c>
      <c r="J206" s="4">
        <f>IF(LEN(I206)&gt;0,VLOOKUP(B206,أجور,2,0),"")</f>
        <v>170</v>
      </c>
      <c r="K206" s="39">
        <f>IF(LEN(J206)&gt;0,VLOOKUP(I206,جزاءات,2,0)*J206,"")</f>
        <v>85</v>
      </c>
    </row>
    <row r="207" spans="1:11" x14ac:dyDescent="0.25">
      <c r="A207" s="2">
        <v>41348</v>
      </c>
      <c r="B207" s="13" t="s">
        <v>11</v>
      </c>
      <c r="C207" s="3">
        <v>0.34583333333333327</v>
      </c>
      <c r="D207" s="6">
        <f t="shared" si="11"/>
        <v>17.999999999999858</v>
      </c>
      <c r="E207" s="6">
        <f>SUMIF($B$3:B207,B207,$D$3:D207)</f>
        <v>299.99999999999807</v>
      </c>
      <c r="F207" s="6">
        <f t="shared" si="9"/>
        <v>3</v>
      </c>
      <c r="G207" s="6">
        <f>IF(AND(ISNUMBER(F207),E207&gt;=120),COUNTIFS($B$4:B207,B207,$F$4:F207,F207,$F$4:F207,"&gt;0",$D$4:D207,"&gt;0"),"")</f>
        <v>6</v>
      </c>
      <c r="H207" s="5">
        <f>IF(E207&gt;=120,COUNTIFS($B$4:B207,B207,$E$4:E207,"&gt;=120",$D$4:D207,"&gt;0")-1,"")</f>
        <v>10</v>
      </c>
      <c r="I207" s="22" t="str">
        <f t="shared" si="10"/>
        <v>خصم اليوم بالكامل</v>
      </c>
      <c r="J207" s="4">
        <f>IF(LEN(I207)&gt;0,VLOOKUP(B207,أجور,2,0),"")</f>
        <v>180</v>
      </c>
      <c r="K207" s="39">
        <f>IF(LEN(J207)&gt;0,VLOOKUP(I207,جزاءات,2,0)*J207,"")</f>
        <v>180</v>
      </c>
    </row>
    <row r="208" spans="1:11" x14ac:dyDescent="0.25">
      <c r="A208" s="2">
        <v>41348</v>
      </c>
      <c r="B208" s="13" t="s">
        <v>12</v>
      </c>
      <c r="C208" s="3">
        <v>0.34027777777777773</v>
      </c>
      <c r="D208" s="6">
        <f t="shared" si="11"/>
        <v>9.9999999999998845</v>
      </c>
      <c r="E208" s="6">
        <f>SUMIF($B$3:B208,B208,$D$3:D208)</f>
        <v>269.99999999999818</v>
      </c>
      <c r="F208" s="6">
        <f t="shared" si="9"/>
        <v>2</v>
      </c>
      <c r="G208" s="6">
        <f>IF(AND(ISNUMBER(F208),E208&gt;=120),COUNTIFS($B$4:B208,B208,$F$4:F208,F208,$F$4:F208,"&gt;0",$D$4:D208,"&gt;0"),"")</f>
        <v>5</v>
      </c>
      <c r="H208" s="5">
        <f>IF(E208&gt;=120,COUNTIFS($B$4:B208,B208,$E$4:E208,"&gt;=120",$D$4:D208,"&gt;0")-1,"")</f>
        <v>9</v>
      </c>
      <c r="I208" s="22" t="str">
        <f t="shared" si="10"/>
        <v>خصم 50 % من اليوم</v>
      </c>
      <c r="J208" s="4">
        <f>IF(LEN(I208)&gt;0,VLOOKUP(B208,أجور,2,0),"")</f>
        <v>190</v>
      </c>
      <c r="K208" s="39">
        <f>IF(LEN(J208)&gt;0,VLOOKUP(I208,جزاءات,2,0)*J208,"")</f>
        <v>95</v>
      </c>
    </row>
    <row r="209" spans="1:11" x14ac:dyDescent="0.25">
      <c r="A209" s="2">
        <v>41348</v>
      </c>
      <c r="B209" s="13" t="s">
        <v>13</v>
      </c>
      <c r="C209" s="3">
        <v>0.35069444444444442</v>
      </c>
      <c r="D209" s="6">
        <f t="shared" si="11"/>
        <v>24.999999999999911</v>
      </c>
      <c r="E209" s="6">
        <f>SUMIF($B$3:B209,B209,$D$3:D209)</f>
        <v>277.99999999999812</v>
      </c>
      <c r="F209" s="6">
        <f t="shared" si="9"/>
        <v>3</v>
      </c>
      <c r="G209" s="6">
        <f>IF(AND(ISNUMBER(F209),E209&gt;=120),COUNTIFS($B$4:B209,B209,$F$4:F209,F209,$F$4:F209,"&gt;0",$D$4:D209,"&gt;0"),"")</f>
        <v>5</v>
      </c>
      <c r="H209" s="5">
        <f>IF(E209&gt;=120,COUNTIFS($B$4:B209,B209,$E$4:E209,"&gt;=120",$D$4:D209,"&gt;0")-1,"")</f>
        <v>8</v>
      </c>
      <c r="I209" s="22" t="str">
        <f t="shared" si="10"/>
        <v>خصم اليوم بالكامل</v>
      </c>
      <c r="J209" s="4">
        <f>IF(LEN(I209)&gt;0,VLOOKUP(B209,أجور,2,0),"")</f>
        <v>200</v>
      </c>
      <c r="K209" s="39">
        <f>IF(LEN(J209)&gt;0,VLOOKUP(I209,جزاءات,2,0)*J209,"")</f>
        <v>200</v>
      </c>
    </row>
    <row r="210" spans="1:11" x14ac:dyDescent="0.25">
      <c r="A210" s="2">
        <v>41348</v>
      </c>
      <c r="B210" s="13" t="s">
        <v>14</v>
      </c>
      <c r="C210" s="3">
        <v>0.34374999999999994</v>
      </c>
      <c r="D210" s="6">
        <f t="shared" si="11"/>
        <v>14.999999999999867</v>
      </c>
      <c r="E210" s="6">
        <f>SUMIF($B$3:B210,B210,$D$3:D210)</f>
        <v>217.99999999999807</v>
      </c>
      <c r="F210" s="6">
        <f t="shared" si="9"/>
        <v>2</v>
      </c>
      <c r="G210" s="6">
        <f>IF(AND(ISNUMBER(F210),E210&gt;=120),COUNTIFS($B$4:B210,B210,$F$4:F210,F210,$F$4:F210,"&gt;0",$D$4:D210,"&gt;0"),"")</f>
        <v>9</v>
      </c>
      <c r="H210" s="5">
        <f>IF(E210&gt;=120,COUNTIFS($B$4:B210,B210,$E$4:E210,"&gt;=120",$D$4:D210,"&gt;0")-1,"")</f>
        <v>8</v>
      </c>
      <c r="I210" s="22" t="str">
        <f t="shared" si="10"/>
        <v>خصم 50 % من اليوم</v>
      </c>
      <c r="J210" s="4">
        <f>IF(LEN(I210)&gt;0,VLOOKUP(B210,أجور,2,0),"")</f>
        <v>210</v>
      </c>
      <c r="K210" s="39">
        <f>IF(LEN(J210)&gt;0,VLOOKUP(I210,جزاءات,2,0)*J210,"")</f>
        <v>105</v>
      </c>
    </row>
    <row r="211" spans="1:11" x14ac:dyDescent="0.25">
      <c r="A211" s="2">
        <v>41348</v>
      </c>
      <c r="B211" s="13" t="s">
        <v>15</v>
      </c>
      <c r="C211" s="3">
        <v>0.34444444444444439</v>
      </c>
      <c r="D211" s="6">
        <f t="shared" si="11"/>
        <v>15.999999999999863</v>
      </c>
      <c r="E211" s="6">
        <f>SUMIF($B$3:B211,B211,$D$3:D211)</f>
        <v>300.99999999999795</v>
      </c>
      <c r="F211" s="6">
        <f t="shared" si="9"/>
        <v>2</v>
      </c>
      <c r="G211" s="6">
        <f>IF(AND(ISNUMBER(F211),E211&gt;=120),COUNTIFS($B$4:B211,B211,$F$4:F211,F211,$F$4:F211,"&gt;0",$D$4:D211,"&gt;0"),"")</f>
        <v>3</v>
      </c>
      <c r="H211" s="5">
        <f>IF(E211&gt;=120,COUNTIFS($B$4:B211,B211,$E$4:E211,"&gt;=120",$D$4:D211,"&gt;0")-1,"")</f>
        <v>9</v>
      </c>
      <c r="I211" s="22" t="str">
        <f t="shared" si="10"/>
        <v>خصم 25 % من اليوم</v>
      </c>
      <c r="J211" s="4">
        <f>IF(LEN(I211)&gt;0,VLOOKUP(B211,أجور,2,0),"")</f>
        <v>220</v>
      </c>
      <c r="K211" s="39">
        <f>IF(LEN(J211)&gt;0,VLOOKUP(I211,جزاءات,2,0)*J211,"")</f>
        <v>55</v>
      </c>
    </row>
    <row r="212" spans="1:11" x14ac:dyDescent="0.25">
      <c r="A212" s="2">
        <v>41349</v>
      </c>
      <c r="B212" s="13" t="s">
        <v>3</v>
      </c>
      <c r="C212" s="3">
        <v>0.3479166666666666</v>
      </c>
      <c r="D212" s="6">
        <f t="shared" si="11"/>
        <v>20.999999999999844</v>
      </c>
      <c r="E212" s="6">
        <f>SUMIF($B$3:B212,B212,$D$3:D212)</f>
        <v>281.99999999999801</v>
      </c>
      <c r="F212" s="6">
        <f t="shared" si="9"/>
        <v>3</v>
      </c>
      <c r="G212" s="6">
        <f>IF(AND(ISNUMBER(F212),E212&gt;=120),COUNTIFS($B$4:B212,B212,$F$4:F212,F212,$F$4:F212,"&gt;0",$D$4:D212,"&gt;0"),"")</f>
        <v>7</v>
      </c>
      <c r="H212" s="5">
        <f>IF(E212&gt;=120,COUNTIFS($B$4:B212,B212,$E$4:E212,"&gt;=120",$D$4:D212,"&gt;0")-1,"")</f>
        <v>8</v>
      </c>
      <c r="I212" s="22" t="str">
        <f t="shared" si="10"/>
        <v>خصم اليوم بالكامل</v>
      </c>
      <c r="J212" s="4">
        <f>IF(LEN(I212)&gt;0,VLOOKUP(B212,أجور,2,0),"")</f>
        <v>100</v>
      </c>
      <c r="K212" s="39">
        <f>IF(LEN(J212)&gt;0,VLOOKUP(I212,جزاءات,2,0)*J212,"")</f>
        <v>100</v>
      </c>
    </row>
    <row r="213" spans="1:11" x14ac:dyDescent="0.25">
      <c r="A213" s="2">
        <v>41349</v>
      </c>
      <c r="B213" s="13" t="s">
        <v>4</v>
      </c>
      <c r="C213" s="3">
        <v>0.33680555555555552</v>
      </c>
      <c r="D213" s="6">
        <f t="shared" si="11"/>
        <v>4.9999999999999023</v>
      </c>
      <c r="E213" s="6">
        <f>SUMIF($B$3:B213,B213,$D$3:D213)</f>
        <v>240.99999999999795</v>
      </c>
      <c r="F213" s="6">
        <f t="shared" si="9"/>
        <v>2</v>
      </c>
      <c r="G213" s="6">
        <f>IF(AND(ISNUMBER(F213),E213&gt;=120),COUNTIFS($B$4:B213,B213,$F$4:F213,F213,$F$4:F213,"&gt;0",$D$4:D213,"&gt;0"),"")</f>
        <v>8</v>
      </c>
      <c r="H213" s="5">
        <f>IF(E213&gt;=120,COUNTIFS($B$4:B213,B213,$E$4:E213,"&gt;=120",$D$4:D213,"&gt;0")-1,"")</f>
        <v>9</v>
      </c>
      <c r="I213" s="22" t="str">
        <f t="shared" si="10"/>
        <v>خصم 50 % من اليوم</v>
      </c>
      <c r="J213" s="4">
        <f>IF(LEN(I213)&gt;0,VLOOKUP(B213,أجور,2,0),"")</f>
        <v>110</v>
      </c>
      <c r="K213" s="39">
        <f>IF(LEN(J213)&gt;0,VLOOKUP(I213,جزاءات,2,0)*J213,"")</f>
        <v>55</v>
      </c>
    </row>
    <row r="214" spans="1:11" x14ac:dyDescent="0.25">
      <c r="A214" s="2">
        <v>41349</v>
      </c>
      <c r="B214" s="13" t="s">
        <v>5</v>
      </c>
      <c r="C214" s="3">
        <v>0.3430555555555555</v>
      </c>
      <c r="D214" s="6">
        <f t="shared" si="11"/>
        <v>13.99999999999987</v>
      </c>
      <c r="E214" s="6">
        <f>SUMIF($B$3:B214,B214,$D$3:D214)</f>
        <v>255.99999999999795</v>
      </c>
      <c r="F214" s="6">
        <f t="shared" si="9"/>
        <v>2</v>
      </c>
      <c r="G214" s="6">
        <f>IF(AND(ISNUMBER(F214),E214&gt;=120),COUNTIFS($B$4:B214,B214,$F$4:F214,F214,$F$4:F214,"&gt;0",$D$4:D214,"&gt;0"),"")</f>
        <v>6</v>
      </c>
      <c r="H214" s="5">
        <f>IF(E214&gt;=120,COUNTIFS($B$4:B214,B214,$E$4:E214,"&gt;=120",$D$4:D214,"&gt;0")-1,"")</f>
        <v>9</v>
      </c>
      <c r="I214" s="22" t="str">
        <f t="shared" si="10"/>
        <v>خصم 50 % من اليوم</v>
      </c>
      <c r="J214" s="4">
        <f>IF(LEN(I214)&gt;0,VLOOKUP(B214,أجور,2,0),"")</f>
        <v>120</v>
      </c>
      <c r="K214" s="39">
        <f>IF(LEN(J214)&gt;0,VLOOKUP(I214,جزاءات,2,0)*J214,"")</f>
        <v>60</v>
      </c>
    </row>
    <row r="215" spans="1:11" x14ac:dyDescent="0.25">
      <c r="A215" s="2">
        <v>41349</v>
      </c>
      <c r="B215" s="13" t="s">
        <v>6</v>
      </c>
      <c r="C215" s="3">
        <v>0.34166666666666662</v>
      </c>
      <c r="D215" s="6">
        <f t="shared" si="11"/>
        <v>11.999999999999877</v>
      </c>
      <c r="E215" s="6">
        <f>SUMIF($B$3:B215,B215,$D$3:D215)</f>
        <v>282.99999999999801</v>
      </c>
      <c r="F215" s="6">
        <f t="shared" si="9"/>
        <v>2</v>
      </c>
      <c r="G215" s="6">
        <f>IF(AND(ISNUMBER(F215),E215&gt;=120),COUNTIFS($B$4:B215,B215,$F$4:F215,F215,$F$4:F215,"&gt;0",$D$4:D215,"&gt;0"),"")</f>
        <v>5</v>
      </c>
      <c r="H215" s="5">
        <f>IF(E215&gt;=120,COUNTIFS($B$4:B215,B215,$E$4:E215,"&gt;=120",$D$4:D215,"&gt;0")-1,"")</f>
        <v>10</v>
      </c>
      <c r="I215" s="22" t="str">
        <f t="shared" si="10"/>
        <v>خصم 50 % من اليوم</v>
      </c>
      <c r="J215" s="4">
        <f>IF(LEN(I215)&gt;0,VLOOKUP(B215,أجور,2,0),"")</f>
        <v>130</v>
      </c>
      <c r="K215" s="39">
        <f>IF(LEN(J215)&gt;0,VLOOKUP(I215,جزاءات,2,0)*J215,"")</f>
        <v>65</v>
      </c>
    </row>
    <row r="216" spans="1:11" x14ac:dyDescent="0.25">
      <c r="A216" s="2">
        <v>41349</v>
      </c>
      <c r="B216" s="13" t="s">
        <v>7</v>
      </c>
      <c r="C216" s="3">
        <v>0.34374999999999994</v>
      </c>
      <c r="D216" s="6">
        <f t="shared" si="11"/>
        <v>14.999999999999867</v>
      </c>
      <c r="E216" s="6">
        <f>SUMIF($B$3:B216,B216,$D$3:D216)</f>
        <v>241.99999999999807</v>
      </c>
      <c r="F216" s="6">
        <f t="shared" si="9"/>
        <v>2</v>
      </c>
      <c r="G216" s="6">
        <f>IF(AND(ISNUMBER(F216),E216&gt;=120),COUNTIFS($B$4:B216,B216,$F$4:F216,F216,$F$4:F216,"&gt;0",$D$4:D216,"&gt;0"),"")</f>
        <v>7</v>
      </c>
      <c r="H216" s="5">
        <f>IF(E216&gt;=120,COUNTIFS($B$4:B216,B216,$E$4:E216,"&gt;=120",$D$4:D216,"&gt;0")-1,"")</f>
        <v>8</v>
      </c>
      <c r="I216" s="22" t="str">
        <f t="shared" si="10"/>
        <v>خصم 50 % من اليوم</v>
      </c>
      <c r="J216" s="4">
        <f>IF(LEN(I216)&gt;0,VLOOKUP(B216,أجور,2,0),"")</f>
        <v>140</v>
      </c>
      <c r="K216" s="39">
        <f>IF(LEN(J216)&gt;0,VLOOKUP(I216,جزاءات,2,0)*J216,"")</f>
        <v>70</v>
      </c>
    </row>
    <row r="217" spans="1:11" x14ac:dyDescent="0.25">
      <c r="A217" s="2">
        <v>41349</v>
      </c>
      <c r="B217" s="13" t="s">
        <v>8</v>
      </c>
      <c r="C217" s="3">
        <v>0.33888888888888885</v>
      </c>
      <c r="D217" s="6">
        <f t="shared" si="11"/>
        <v>7.9999999999998916</v>
      </c>
      <c r="E217" s="6">
        <f>SUMIF($B$3:B217,B217,$D$3:D217)</f>
        <v>268.99999999999795</v>
      </c>
      <c r="F217" s="6">
        <f t="shared" si="9"/>
        <v>2</v>
      </c>
      <c r="G217" s="6">
        <f>IF(AND(ISNUMBER(F217),E217&gt;=120),COUNTIFS($B$4:B217,B217,$F$4:F217,F217,$F$4:F217,"&gt;0",$D$4:D217,"&gt;0"),"")</f>
        <v>11</v>
      </c>
      <c r="H217" s="5">
        <f>IF(E217&gt;=120,COUNTIFS($B$4:B217,B217,$E$4:E217,"&gt;=120",$D$4:D217,"&gt;0")-1,"")</f>
        <v>11</v>
      </c>
      <c r="I217" s="22" t="str">
        <f t="shared" si="10"/>
        <v>خصم 10 % من اليوم</v>
      </c>
      <c r="J217" s="4">
        <f>IF(LEN(I217)&gt;0,VLOOKUP(B217,أجور,2,0),"")</f>
        <v>150</v>
      </c>
      <c r="K217" s="39">
        <f>IF(LEN(J217)&gt;0,VLOOKUP(I217,جزاءات,2,0)*J217,"")</f>
        <v>15</v>
      </c>
    </row>
    <row r="218" spans="1:11" x14ac:dyDescent="0.25">
      <c r="A218" s="2">
        <v>41349</v>
      </c>
      <c r="B218" s="13" t="s">
        <v>9</v>
      </c>
      <c r="C218" s="3">
        <v>0.3430555555555555</v>
      </c>
      <c r="D218" s="6">
        <f t="shared" si="11"/>
        <v>13.99999999999987</v>
      </c>
      <c r="E218" s="6">
        <f>SUMIF($B$3:B218,B218,$D$3:D218)</f>
        <v>291.99999999999795</v>
      </c>
      <c r="F218" s="6">
        <f t="shared" si="9"/>
        <v>2</v>
      </c>
      <c r="G218" s="6">
        <f>IF(AND(ISNUMBER(F218),E218&gt;=120),COUNTIFS($B$4:B218,B218,$F$4:F218,F218,$F$4:F218,"&gt;0",$D$4:D218,"&gt;0"),"")</f>
        <v>5</v>
      </c>
      <c r="H218" s="5">
        <f>IF(E218&gt;=120,COUNTIFS($B$4:B218,B218,$E$4:E218,"&gt;=120",$D$4:D218,"&gt;0")-1,"")</f>
        <v>10</v>
      </c>
      <c r="I218" s="22" t="str">
        <f t="shared" si="10"/>
        <v>خصم 50 % من اليوم</v>
      </c>
      <c r="J218" s="4">
        <f>IF(LEN(I218)&gt;0,VLOOKUP(B218,أجور,2,0),"")</f>
        <v>160</v>
      </c>
      <c r="K218" s="39">
        <f>IF(LEN(J218)&gt;0,VLOOKUP(I218,جزاءات,2,0)*J218,"")</f>
        <v>80</v>
      </c>
    </row>
    <row r="219" spans="1:11" x14ac:dyDescent="0.25">
      <c r="A219" s="2">
        <v>41349</v>
      </c>
      <c r="B219" s="13" t="s">
        <v>10</v>
      </c>
      <c r="C219" s="3">
        <v>0.34027777777777773</v>
      </c>
      <c r="D219" s="6">
        <f t="shared" si="11"/>
        <v>9.9999999999998845</v>
      </c>
      <c r="E219" s="6">
        <f>SUMIF($B$3:B219,B219,$D$3:D219)</f>
        <v>338.99999999999795</v>
      </c>
      <c r="F219" s="6">
        <f t="shared" si="9"/>
        <v>2</v>
      </c>
      <c r="G219" s="6">
        <f>IF(AND(ISNUMBER(F219),E219&gt;=120),COUNTIFS($B$4:B219,B219,$F$4:F219,F219,$F$4:F219,"&gt;0",$D$4:D219,"&gt;0"),"")</f>
        <v>6</v>
      </c>
      <c r="H219" s="5">
        <f>IF(E219&gt;=120,COUNTIFS($B$4:B219,B219,$E$4:E219,"&gt;=120",$D$4:D219,"&gt;0")-1,"")</f>
        <v>11</v>
      </c>
      <c r="I219" s="22" t="str">
        <f t="shared" si="10"/>
        <v>خصم 50 % من اليوم</v>
      </c>
      <c r="J219" s="4">
        <f>IF(LEN(I219)&gt;0,VLOOKUP(B219,أجور,2,0),"")</f>
        <v>170</v>
      </c>
      <c r="K219" s="39">
        <f>IF(LEN(J219)&gt;0,VLOOKUP(I219,جزاءات,2,0)*J219,"")</f>
        <v>85</v>
      </c>
    </row>
    <row r="220" spans="1:11" x14ac:dyDescent="0.25">
      <c r="A220" s="2">
        <v>41349</v>
      </c>
      <c r="B220" s="13" t="s">
        <v>11</v>
      </c>
      <c r="C220" s="3">
        <v>0.34861111111111109</v>
      </c>
      <c r="D220" s="6">
        <f t="shared" si="11"/>
        <v>21.999999999999922</v>
      </c>
      <c r="E220" s="6">
        <f>SUMIF($B$3:B220,B220,$D$3:D220)</f>
        <v>321.99999999999801</v>
      </c>
      <c r="F220" s="6">
        <f t="shared" si="9"/>
        <v>3</v>
      </c>
      <c r="G220" s="6">
        <f>IF(AND(ISNUMBER(F220),E220&gt;=120),COUNTIFS($B$4:B220,B220,$F$4:F220,F220,$F$4:F220,"&gt;0",$D$4:D220,"&gt;0"),"")</f>
        <v>7</v>
      </c>
      <c r="H220" s="5">
        <f>IF(E220&gt;=120,COUNTIFS($B$4:B220,B220,$E$4:E220,"&gt;=120",$D$4:D220,"&gt;0")-1,"")</f>
        <v>11</v>
      </c>
      <c r="I220" s="22" t="str">
        <f t="shared" si="10"/>
        <v>خصم اليوم بالكامل</v>
      </c>
      <c r="J220" s="4">
        <f>IF(LEN(I220)&gt;0,VLOOKUP(B220,أجور,2,0),"")</f>
        <v>180</v>
      </c>
      <c r="K220" s="39">
        <f>IF(LEN(J220)&gt;0,VLOOKUP(I220,جزاءات,2,0)*J220,"")</f>
        <v>180</v>
      </c>
    </row>
    <row r="221" spans="1:11" x14ac:dyDescent="0.25">
      <c r="A221" s="2">
        <v>41349</v>
      </c>
      <c r="B221" s="13" t="s">
        <v>12</v>
      </c>
      <c r="C221" s="3">
        <v>0.33680555555555552</v>
      </c>
      <c r="D221" s="6">
        <f t="shared" si="11"/>
        <v>4.9999999999999023</v>
      </c>
      <c r="E221" s="6">
        <f>SUMIF($B$3:B221,B221,$D$3:D221)</f>
        <v>274.99999999999807</v>
      </c>
      <c r="F221" s="6">
        <f t="shared" si="9"/>
        <v>2</v>
      </c>
      <c r="G221" s="6">
        <f>IF(AND(ISNUMBER(F221),E221&gt;=120),COUNTIFS($B$4:B221,B221,$F$4:F221,F221,$F$4:F221,"&gt;0",$D$4:D221,"&gt;0"),"")</f>
        <v>6</v>
      </c>
      <c r="H221" s="5">
        <f>IF(E221&gt;=120,COUNTIFS($B$4:B221,B221,$E$4:E221,"&gt;=120",$D$4:D221,"&gt;0")-1,"")</f>
        <v>10</v>
      </c>
      <c r="I221" s="22" t="str">
        <f t="shared" si="10"/>
        <v>خصم 50 % من اليوم</v>
      </c>
      <c r="J221" s="4">
        <f>IF(LEN(I221)&gt;0,VLOOKUP(B221,أجور,2,0),"")</f>
        <v>190</v>
      </c>
      <c r="K221" s="39">
        <f>IF(LEN(J221)&gt;0,VLOOKUP(I221,جزاءات,2,0)*J221,"")</f>
        <v>95</v>
      </c>
    </row>
    <row r="222" spans="1:11" x14ac:dyDescent="0.25">
      <c r="A222" s="2">
        <v>41349</v>
      </c>
      <c r="B222" s="13" t="s">
        <v>13</v>
      </c>
      <c r="C222" s="3">
        <v>0.35069444444444442</v>
      </c>
      <c r="D222" s="6">
        <f t="shared" si="11"/>
        <v>24.999999999999911</v>
      </c>
      <c r="E222" s="6">
        <f>SUMIF($B$3:B222,B222,$D$3:D222)</f>
        <v>302.99999999999801</v>
      </c>
      <c r="F222" s="6">
        <f t="shared" si="9"/>
        <v>3</v>
      </c>
      <c r="G222" s="6">
        <f>IF(AND(ISNUMBER(F222),E222&gt;=120),COUNTIFS($B$4:B222,B222,$F$4:F222,F222,$F$4:F222,"&gt;0",$D$4:D222,"&gt;0"),"")</f>
        <v>6</v>
      </c>
      <c r="H222" s="5">
        <f>IF(E222&gt;=120,COUNTIFS($B$4:B222,B222,$E$4:E222,"&gt;=120",$D$4:D222,"&gt;0")-1,"")</f>
        <v>9</v>
      </c>
      <c r="I222" s="22" t="str">
        <f t="shared" si="10"/>
        <v>خصم اليوم بالكامل</v>
      </c>
      <c r="J222" s="4">
        <f>IF(LEN(I222)&gt;0,VLOOKUP(B222,أجور,2,0),"")</f>
        <v>200</v>
      </c>
      <c r="K222" s="39">
        <f>IF(LEN(J222)&gt;0,VLOOKUP(I222,جزاءات,2,0)*J222,"")</f>
        <v>200</v>
      </c>
    </row>
    <row r="223" spans="1:11" x14ac:dyDescent="0.25">
      <c r="A223" s="2">
        <v>41349</v>
      </c>
      <c r="B223" s="13" t="s">
        <v>14</v>
      </c>
      <c r="C223" s="3">
        <v>0.34097222222222218</v>
      </c>
      <c r="D223" s="6">
        <f t="shared" si="11"/>
        <v>10.999999999999881</v>
      </c>
      <c r="E223" s="6">
        <f>SUMIF($B$3:B223,B223,$D$3:D223)</f>
        <v>228.99999999999795</v>
      </c>
      <c r="F223" s="6">
        <f t="shared" si="9"/>
        <v>2</v>
      </c>
      <c r="G223" s="6">
        <f>IF(AND(ISNUMBER(F223),E223&gt;=120),COUNTIFS($B$4:B223,B223,$F$4:F223,F223,$F$4:F223,"&gt;0",$D$4:D223,"&gt;0"),"")</f>
        <v>10</v>
      </c>
      <c r="H223" s="5">
        <f>IF(E223&gt;=120,COUNTIFS($B$4:B223,B223,$E$4:E223,"&gt;=120",$D$4:D223,"&gt;0")-1,"")</f>
        <v>9</v>
      </c>
      <c r="I223" s="22" t="str">
        <f t="shared" si="10"/>
        <v>خصم 50 % من اليوم</v>
      </c>
      <c r="J223" s="4">
        <f>IF(LEN(I223)&gt;0,VLOOKUP(B223,أجور,2,0),"")</f>
        <v>210</v>
      </c>
      <c r="K223" s="39">
        <f>IF(LEN(J223)&gt;0,VLOOKUP(I223,جزاءات,2,0)*J223,"")</f>
        <v>105</v>
      </c>
    </row>
    <row r="224" spans="1:11" x14ac:dyDescent="0.25">
      <c r="A224" s="2">
        <v>41349</v>
      </c>
      <c r="B224" s="13" t="s">
        <v>15</v>
      </c>
      <c r="C224" s="3">
        <v>0.34722222222222215</v>
      </c>
      <c r="D224" s="6">
        <f t="shared" si="11"/>
        <v>19.999999999999851</v>
      </c>
      <c r="E224" s="6">
        <f>SUMIF($B$3:B224,B224,$D$3:D224)</f>
        <v>320.99999999999778</v>
      </c>
      <c r="F224" s="6">
        <f t="shared" si="9"/>
        <v>3</v>
      </c>
      <c r="G224" s="6">
        <f>IF(AND(ISNUMBER(F224),E224&gt;=120),COUNTIFS($B$4:B224,B224,$F$4:F224,F224,$F$4:F224,"&gt;0",$D$4:D224,"&gt;0"),"")</f>
        <v>8</v>
      </c>
      <c r="H224" s="5">
        <f>IF(E224&gt;=120,COUNTIFS($B$4:B224,B224,$E$4:E224,"&gt;=120",$D$4:D224,"&gt;0")-1,"")</f>
        <v>10</v>
      </c>
      <c r="I224" s="22" t="str">
        <f t="shared" si="10"/>
        <v>خصم اليوم بالكامل</v>
      </c>
      <c r="J224" s="4">
        <f>IF(LEN(I224)&gt;0,VLOOKUP(B224,أجور,2,0),"")</f>
        <v>220</v>
      </c>
      <c r="K224" s="39">
        <f>IF(LEN(J224)&gt;0,VLOOKUP(I224,جزاءات,2,0)*J224,"")</f>
        <v>220</v>
      </c>
    </row>
    <row r="225" spans="1:11" x14ac:dyDescent="0.25">
      <c r="A225" s="2">
        <v>41350</v>
      </c>
      <c r="B225" s="13" t="s">
        <v>3</v>
      </c>
      <c r="C225" s="3">
        <v>0.34374999999999994</v>
      </c>
      <c r="D225" s="6">
        <f t="shared" si="11"/>
        <v>14.999999999999867</v>
      </c>
      <c r="E225" s="6">
        <f>SUMIF($B$3:B225,B225,$D$3:D225)</f>
        <v>296.9999999999979</v>
      </c>
      <c r="F225" s="6">
        <f t="shared" si="9"/>
        <v>2</v>
      </c>
      <c r="G225" s="6">
        <f>IF(AND(ISNUMBER(F225),E225&gt;=120),COUNTIFS($B$4:B225,B225,$F$4:F225,F225,$F$4:F225,"&gt;0",$D$4:D225,"&gt;0"),"")</f>
        <v>3</v>
      </c>
      <c r="H225" s="5">
        <f>IF(E225&gt;=120,COUNTIFS($B$4:B225,B225,$E$4:E225,"&gt;=120",$D$4:D225,"&gt;0")-1,"")</f>
        <v>9</v>
      </c>
      <c r="I225" s="22" t="str">
        <f t="shared" si="10"/>
        <v>خصم 25 % من اليوم</v>
      </c>
      <c r="J225" s="4">
        <f>IF(LEN(I225)&gt;0,VLOOKUP(B225,أجور,2,0),"")</f>
        <v>100</v>
      </c>
      <c r="K225" s="39">
        <f>IF(LEN(J225)&gt;0,VLOOKUP(I225,جزاءات,2,0)*J225,"")</f>
        <v>25</v>
      </c>
    </row>
    <row r="226" spans="1:11" x14ac:dyDescent="0.25">
      <c r="A226" s="2">
        <v>41350</v>
      </c>
      <c r="B226" s="13" t="s">
        <v>4</v>
      </c>
      <c r="C226" s="3">
        <v>0.33958333333333329</v>
      </c>
      <c r="D226" s="6">
        <f t="shared" si="11"/>
        <v>8.9999999999998881</v>
      </c>
      <c r="E226" s="6">
        <f>SUMIF($B$3:B226,B226,$D$3:D226)</f>
        <v>249.99999999999784</v>
      </c>
      <c r="F226" s="6">
        <f t="shared" si="9"/>
        <v>2</v>
      </c>
      <c r="G226" s="6">
        <f>IF(AND(ISNUMBER(F226),E226&gt;=120),COUNTIFS($B$4:B226,B226,$F$4:F226,F226,$F$4:F226,"&gt;0",$D$4:D226,"&gt;0"),"")</f>
        <v>9</v>
      </c>
      <c r="H226" s="5">
        <f>IF(E226&gt;=120,COUNTIFS($B$4:B226,B226,$E$4:E226,"&gt;=120",$D$4:D226,"&gt;0")-1,"")</f>
        <v>10</v>
      </c>
      <c r="I226" s="22" t="str">
        <f t="shared" si="10"/>
        <v>خصم 50 % من اليوم</v>
      </c>
      <c r="J226" s="4">
        <f>IF(LEN(I226)&gt;0,VLOOKUP(B226,أجور,2,0),"")</f>
        <v>110</v>
      </c>
      <c r="K226" s="39">
        <f>IF(LEN(J226)&gt;0,VLOOKUP(I226,جزاءات,2,0)*J226,"")</f>
        <v>55</v>
      </c>
    </row>
    <row r="227" spans="1:11" x14ac:dyDescent="0.25">
      <c r="A227" s="2">
        <v>41350</v>
      </c>
      <c r="B227" s="13" t="s">
        <v>5</v>
      </c>
      <c r="C227" s="3">
        <v>0.34097222222222218</v>
      </c>
      <c r="D227" s="6">
        <f t="shared" si="11"/>
        <v>10.999999999999881</v>
      </c>
      <c r="E227" s="6">
        <f>SUMIF($B$3:B227,B227,$D$3:D227)</f>
        <v>266.99999999999784</v>
      </c>
      <c r="F227" s="6">
        <f t="shared" si="9"/>
        <v>2</v>
      </c>
      <c r="G227" s="6">
        <f>IF(AND(ISNUMBER(F227),E227&gt;=120),COUNTIFS($B$4:B227,B227,$F$4:F227,F227,$F$4:F227,"&gt;0",$D$4:D227,"&gt;0"),"")</f>
        <v>7</v>
      </c>
      <c r="H227" s="5">
        <f>IF(E227&gt;=120,COUNTIFS($B$4:B227,B227,$E$4:E227,"&gt;=120",$D$4:D227,"&gt;0")-1,"")</f>
        <v>10</v>
      </c>
      <c r="I227" s="22" t="str">
        <f t="shared" si="10"/>
        <v>خصم 50 % من اليوم</v>
      </c>
      <c r="J227" s="4">
        <f>IF(LEN(I227)&gt;0,VLOOKUP(B227,أجور,2,0),"")</f>
        <v>120</v>
      </c>
      <c r="K227" s="39">
        <f>IF(LEN(J227)&gt;0,VLOOKUP(I227,جزاءات,2,0)*J227,"")</f>
        <v>60</v>
      </c>
    </row>
    <row r="228" spans="1:11" x14ac:dyDescent="0.25">
      <c r="A228" s="2">
        <v>41350</v>
      </c>
      <c r="B228" s="13" t="s">
        <v>6</v>
      </c>
      <c r="C228" s="3">
        <v>0.33749999999999997</v>
      </c>
      <c r="D228" s="6">
        <f t="shared" si="11"/>
        <v>5.9999999999998987</v>
      </c>
      <c r="E228" s="6">
        <f>SUMIF($B$3:B228,B228,$D$3:D228)</f>
        <v>288.9999999999979</v>
      </c>
      <c r="F228" s="6">
        <f t="shared" si="9"/>
        <v>2</v>
      </c>
      <c r="G228" s="6">
        <f>IF(AND(ISNUMBER(F228),E228&gt;=120),COUNTIFS($B$4:B228,B228,$F$4:F228,F228,$F$4:F228,"&gt;0",$D$4:D228,"&gt;0"),"")</f>
        <v>6</v>
      </c>
      <c r="H228" s="5">
        <f>IF(E228&gt;=120,COUNTIFS($B$4:B228,B228,$E$4:E228,"&gt;=120",$D$4:D228,"&gt;0")-1,"")</f>
        <v>11</v>
      </c>
      <c r="I228" s="22" t="str">
        <f t="shared" si="10"/>
        <v>خصم 50 % من اليوم</v>
      </c>
      <c r="J228" s="4">
        <f>IF(LEN(I228)&gt;0,VLOOKUP(B228,أجور,2,0),"")</f>
        <v>130</v>
      </c>
      <c r="K228" s="39">
        <f>IF(LEN(J228)&gt;0,VLOOKUP(I228,جزاءات,2,0)*J228,"")</f>
        <v>65</v>
      </c>
    </row>
    <row r="229" spans="1:11" x14ac:dyDescent="0.25">
      <c r="A229" s="2">
        <v>41350</v>
      </c>
      <c r="B229" s="13" t="s">
        <v>7</v>
      </c>
      <c r="C229" s="3">
        <v>0.3430555555555555</v>
      </c>
      <c r="D229" s="6">
        <f t="shared" si="11"/>
        <v>13.99999999999987</v>
      </c>
      <c r="E229" s="6">
        <f>SUMIF($B$3:B229,B229,$D$3:D229)</f>
        <v>255.99999999999793</v>
      </c>
      <c r="F229" s="6">
        <f t="shared" si="9"/>
        <v>2</v>
      </c>
      <c r="G229" s="6">
        <f>IF(AND(ISNUMBER(F229),E229&gt;=120),COUNTIFS($B$4:B229,B229,$F$4:F229,F229,$F$4:F229,"&gt;0",$D$4:D229,"&gt;0"),"")</f>
        <v>8</v>
      </c>
      <c r="H229" s="5">
        <f>IF(E229&gt;=120,COUNTIFS($B$4:B229,B229,$E$4:E229,"&gt;=120",$D$4:D229,"&gt;0")-1,"")</f>
        <v>9</v>
      </c>
      <c r="I229" s="22" t="str">
        <f t="shared" si="10"/>
        <v>خصم 50 % من اليوم</v>
      </c>
      <c r="J229" s="4">
        <f>IF(LEN(I229)&gt;0,VLOOKUP(B229,أجور,2,0),"")</f>
        <v>140</v>
      </c>
      <c r="K229" s="39">
        <f>IF(LEN(J229)&gt;0,VLOOKUP(I229,جزاءات,2,0)*J229,"")</f>
        <v>70</v>
      </c>
    </row>
    <row r="230" spans="1:11" x14ac:dyDescent="0.25">
      <c r="A230" s="2">
        <v>41350</v>
      </c>
      <c r="B230" s="13" t="s">
        <v>8</v>
      </c>
      <c r="C230" s="3">
        <v>0.33680555555555552</v>
      </c>
      <c r="D230" s="6">
        <f t="shared" si="11"/>
        <v>4.9999999999999023</v>
      </c>
      <c r="E230" s="6">
        <f>SUMIF($B$3:B230,B230,$D$3:D230)</f>
        <v>273.99999999999784</v>
      </c>
      <c r="F230" s="6">
        <f t="shared" si="9"/>
        <v>2</v>
      </c>
      <c r="G230" s="6">
        <f>IF(AND(ISNUMBER(F230),E230&gt;=120),COUNTIFS($B$4:B230,B230,$F$4:F230,F230,$F$4:F230,"&gt;0",$D$4:D230,"&gt;0"),"")</f>
        <v>12</v>
      </c>
      <c r="H230" s="5">
        <f>IF(E230&gt;=120,COUNTIFS($B$4:B230,B230,$E$4:E230,"&gt;=120",$D$4:D230,"&gt;0")-1,"")</f>
        <v>12</v>
      </c>
      <c r="I230" s="22" t="str">
        <f t="shared" si="10"/>
        <v>خصم 25 % من اليوم</v>
      </c>
      <c r="J230" s="4">
        <f>IF(LEN(I230)&gt;0,VLOOKUP(B230,أجور,2,0),"")</f>
        <v>150</v>
      </c>
      <c r="K230" s="39">
        <f>IF(LEN(J230)&gt;0,VLOOKUP(I230,جزاءات,2,0)*J230,"")</f>
        <v>37.5</v>
      </c>
    </row>
    <row r="231" spans="1:11" x14ac:dyDescent="0.25">
      <c r="A231" s="2">
        <v>41350</v>
      </c>
      <c r="B231" s="13" t="s">
        <v>9</v>
      </c>
      <c r="C231" s="3">
        <v>0.3479166666666666</v>
      </c>
      <c r="D231" s="6">
        <f t="shared" si="11"/>
        <v>20.999999999999844</v>
      </c>
      <c r="E231" s="6">
        <f>SUMIF($B$3:B231,B231,$D$3:D231)</f>
        <v>312.99999999999778</v>
      </c>
      <c r="F231" s="6">
        <f t="shared" si="9"/>
        <v>3</v>
      </c>
      <c r="G231" s="6">
        <f>IF(AND(ISNUMBER(F231),E231&gt;=120),COUNTIFS($B$4:B231,B231,$F$4:F231,F231,$F$4:F231,"&gt;0",$D$4:D231,"&gt;0"),"")</f>
        <v>7</v>
      </c>
      <c r="H231" s="5">
        <f>IF(E231&gt;=120,COUNTIFS($B$4:B231,B231,$E$4:E231,"&gt;=120",$D$4:D231,"&gt;0")-1,"")</f>
        <v>11</v>
      </c>
      <c r="I231" s="22" t="str">
        <f t="shared" si="10"/>
        <v>خصم اليوم بالكامل</v>
      </c>
      <c r="J231" s="4">
        <f>IF(LEN(I231)&gt;0,VLOOKUP(B231,أجور,2,0),"")</f>
        <v>160</v>
      </c>
      <c r="K231" s="39">
        <f>IF(LEN(J231)&gt;0,VLOOKUP(I231,جزاءات,2,0)*J231,"")</f>
        <v>160</v>
      </c>
    </row>
    <row r="232" spans="1:11" x14ac:dyDescent="0.25">
      <c r="A232" s="2">
        <v>41350</v>
      </c>
      <c r="B232" s="13" t="s">
        <v>10</v>
      </c>
      <c r="C232" s="3">
        <v>0.34236111111111106</v>
      </c>
      <c r="D232" s="6">
        <f t="shared" si="11"/>
        <v>12.999999999999874</v>
      </c>
      <c r="E232" s="6">
        <f>SUMIF($B$3:B232,B232,$D$3:D232)</f>
        <v>351.99999999999784</v>
      </c>
      <c r="F232" s="6">
        <f t="shared" si="9"/>
        <v>2</v>
      </c>
      <c r="G232" s="6">
        <f>IF(AND(ISNUMBER(F232),E232&gt;=120),COUNTIFS($B$4:B232,B232,$F$4:F232,F232,$F$4:F232,"&gt;0",$D$4:D232,"&gt;0"),"")</f>
        <v>7</v>
      </c>
      <c r="H232" s="5">
        <f>IF(E232&gt;=120,COUNTIFS($B$4:B232,B232,$E$4:E232,"&gt;=120",$D$4:D232,"&gt;0")-1,"")</f>
        <v>12</v>
      </c>
      <c r="I232" s="22" t="str">
        <f t="shared" si="10"/>
        <v>خصم 50 % من اليوم</v>
      </c>
      <c r="J232" s="4">
        <f>IF(LEN(I232)&gt;0,VLOOKUP(B232,أجور,2,0),"")</f>
        <v>170</v>
      </c>
      <c r="K232" s="39">
        <f>IF(LEN(J232)&gt;0,VLOOKUP(I232,جزاءات,2,0)*J232,"")</f>
        <v>85</v>
      </c>
    </row>
    <row r="233" spans="1:11" x14ac:dyDescent="0.25">
      <c r="A233" s="2">
        <v>41350</v>
      </c>
      <c r="B233" s="13" t="s">
        <v>11</v>
      </c>
      <c r="C233" s="3">
        <v>0.34861111111111109</v>
      </c>
      <c r="D233" s="6">
        <f t="shared" si="11"/>
        <v>21.999999999999922</v>
      </c>
      <c r="E233" s="6">
        <f>SUMIF($B$3:B233,B233,$D$3:D233)</f>
        <v>343.99999999999795</v>
      </c>
      <c r="F233" s="6">
        <f t="shared" si="9"/>
        <v>3</v>
      </c>
      <c r="G233" s="6">
        <f>IF(AND(ISNUMBER(F233),E233&gt;=120),COUNTIFS($B$4:B233,B233,$F$4:F233,F233,$F$4:F233,"&gt;0",$D$4:D233,"&gt;0"),"")</f>
        <v>8</v>
      </c>
      <c r="H233" s="5">
        <f>IF(E233&gt;=120,COUNTIFS($B$4:B233,B233,$E$4:E233,"&gt;=120",$D$4:D233,"&gt;0")-1,"")</f>
        <v>12</v>
      </c>
      <c r="I233" s="22" t="str">
        <f t="shared" si="10"/>
        <v>خصم اليوم بالكامل</v>
      </c>
      <c r="J233" s="4">
        <f>IF(LEN(I233)&gt;0,VLOOKUP(B233,أجور,2,0),"")</f>
        <v>180</v>
      </c>
      <c r="K233" s="39">
        <f>IF(LEN(J233)&gt;0,VLOOKUP(I233,جزاءات,2,0)*J233,"")</f>
        <v>180</v>
      </c>
    </row>
    <row r="234" spans="1:11" x14ac:dyDescent="0.25">
      <c r="A234" s="2">
        <v>41350</v>
      </c>
      <c r="B234" s="13" t="s">
        <v>12</v>
      </c>
      <c r="C234" s="3">
        <v>0.34097222222222218</v>
      </c>
      <c r="D234" s="6">
        <f t="shared" si="11"/>
        <v>10.999999999999881</v>
      </c>
      <c r="E234" s="6">
        <f>SUMIF($B$3:B234,B234,$D$3:D234)</f>
        <v>285.99999999999795</v>
      </c>
      <c r="F234" s="6">
        <f t="shared" si="9"/>
        <v>2</v>
      </c>
      <c r="G234" s="6">
        <f>IF(AND(ISNUMBER(F234),E234&gt;=120),COUNTIFS($B$4:B234,B234,$F$4:F234,F234,$F$4:F234,"&gt;0",$D$4:D234,"&gt;0"),"")</f>
        <v>7</v>
      </c>
      <c r="H234" s="5">
        <f>IF(E234&gt;=120,COUNTIFS($B$4:B234,B234,$E$4:E234,"&gt;=120",$D$4:D234,"&gt;0")-1,"")</f>
        <v>11</v>
      </c>
      <c r="I234" s="22" t="str">
        <f t="shared" si="10"/>
        <v>خصم 50 % من اليوم</v>
      </c>
      <c r="J234" s="4">
        <f>IF(LEN(I234)&gt;0,VLOOKUP(B234,أجور,2,0),"")</f>
        <v>190</v>
      </c>
      <c r="K234" s="39">
        <f>IF(LEN(J234)&gt;0,VLOOKUP(I234,جزاءات,2,0)*J234,"")</f>
        <v>95</v>
      </c>
    </row>
    <row r="235" spans="1:11" x14ac:dyDescent="0.25">
      <c r="A235" s="2">
        <v>41350</v>
      </c>
      <c r="B235" s="13" t="s">
        <v>13</v>
      </c>
      <c r="C235" s="3">
        <v>0.34444444444444439</v>
      </c>
      <c r="D235" s="6">
        <f t="shared" si="11"/>
        <v>15.999999999999863</v>
      </c>
      <c r="E235" s="6">
        <f>SUMIF($B$3:B235,B235,$D$3:D235)</f>
        <v>318.9999999999979</v>
      </c>
      <c r="F235" s="6">
        <f t="shared" si="9"/>
        <v>2</v>
      </c>
      <c r="G235" s="6">
        <f>IF(AND(ISNUMBER(F235),E235&gt;=120),COUNTIFS($B$4:B235,B235,$F$4:F235,F235,$F$4:F235,"&gt;0",$D$4:D235,"&gt;0"),"")</f>
        <v>5</v>
      </c>
      <c r="H235" s="5">
        <f>IF(E235&gt;=120,COUNTIFS($B$4:B235,B235,$E$4:E235,"&gt;=120",$D$4:D235,"&gt;0")-1,"")</f>
        <v>10</v>
      </c>
      <c r="I235" s="22" t="str">
        <f t="shared" si="10"/>
        <v>خصم 50 % من اليوم</v>
      </c>
      <c r="J235" s="4">
        <f>IF(LEN(I235)&gt;0,VLOOKUP(B235,أجور,2,0),"")</f>
        <v>200</v>
      </c>
      <c r="K235" s="39">
        <f>IF(LEN(J235)&gt;0,VLOOKUP(I235,جزاءات,2,0)*J235,"")</f>
        <v>100</v>
      </c>
    </row>
    <row r="236" spans="1:11" x14ac:dyDescent="0.25">
      <c r="A236" s="2">
        <v>41350</v>
      </c>
      <c r="B236" s="13" t="s">
        <v>14</v>
      </c>
      <c r="C236" s="3">
        <v>0.33958333333333329</v>
      </c>
      <c r="D236" s="6">
        <f t="shared" si="11"/>
        <v>8.9999999999998881</v>
      </c>
      <c r="E236" s="6">
        <f>SUMIF($B$3:B236,B236,$D$3:D236)</f>
        <v>237.99999999999784</v>
      </c>
      <c r="F236" s="6">
        <f t="shared" si="9"/>
        <v>2</v>
      </c>
      <c r="G236" s="6">
        <f>IF(AND(ISNUMBER(F236),E236&gt;=120),COUNTIFS($B$4:B236,B236,$F$4:F236,F236,$F$4:F236,"&gt;0",$D$4:D236,"&gt;0"),"")</f>
        <v>11</v>
      </c>
      <c r="H236" s="5">
        <f>IF(E236&gt;=120,COUNTIFS($B$4:B236,B236,$E$4:E236,"&gt;=120",$D$4:D236,"&gt;0")-1,"")</f>
        <v>10</v>
      </c>
      <c r="I236" s="22" t="str">
        <f t="shared" si="10"/>
        <v>خصم 10 % من اليوم</v>
      </c>
      <c r="J236" s="4">
        <f>IF(LEN(I236)&gt;0,VLOOKUP(B236,أجور,2,0),"")</f>
        <v>210</v>
      </c>
      <c r="K236" s="39">
        <f>IF(LEN(J236)&gt;0,VLOOKUP(I236,جزاءات,2,0)*J236,"")</f>
        <v>21</v>
      </c>
    </row>
    <row r="237" spans="1:11" x14ac:dyDescent="0.25">
      <c r="A237" s="2">
        <v>41350</v>
      </c>
      <c r="B237" s="13" t="s">
        <v>15</v>
      </c>
      <c r="C237" s="3">
        <v>0.34236111111111106</v>
      </c>
      <c r="D237" s="6">
        <f t="shared" si="11"/>
        <v>12.999999999999874</v>
      </c>
      <c r="E237" s="6">
        <f>SUMIF($B$3:B237,B237,$D$3:D237)</f>
        <v>333.99999999999767</v>
      </c>
      <c r="F237" s="6">
        <f t="shared" si="9"/>
        <v>2</v>
      </c>
      <c r="G237" s="6">
        <f>IF(AND(ISNUMBER(F237),E237&gt;=120),COUNTIFS($B$4:B237,B237,$F$4:F237,F237,$F$4:F237,"&gt;0",$D$4:D237,"&gt;0"),"")</f>
        <v>4</v>
      </c>
      <c r="H237" s="5">
        <f>IF(E237&gt;=120,COUNTIFS($B$4:B237,B237,$E$4:E237,"&gt;=120",$D$4:D237,"&gt;0")-1,"")</f>
        <v>11</v>
      </c>
      <c r="I237" s="22" t="str">
        <f t="shared" si="10"/>
        <v>خصم 50 % من اليوم</v>
      </c>
      <c r="J237" s="4">
        <f>IF(LEN(I237)&gt;0,VLOOKUP(B237,أجور,2,0),"")</f>
        <v>220</v>
      </c>
      <c r="K237" s="39">
        <f>IF(LEN(J237)&gt;0,VLOOKUP(I237,جزاءات,2,0)*J237,"")</f>
        <v>110</v>
      </c>
    </row>
    <row r="238" spans="1:11" x14ac:dyDescent="0.25">
      <c r="A238" s="2">
        <v>41351</v>
      </c>
      <c r="B238" s="13" t="s">
        <v>3</v>
      </c>
      <c r="C238" s="3">
        <v>0.33749999999999997</v>
      </c>
      <c r="D238" s="6">
        <f t="shared" si="11"/>
        <v>5.9999999999998987</v>
      </c>
      <c r="E238" s="6">
        <f>SUMIF($B$3:B238,B238,$D$3:D238)</f>
        <v>302.99999999999778</v>
      </c>
      <c r="F238" s="6">
        <f t="shared" si="9"/>
        <v>2</v>
      </c>
      <c r="G238" s="6">
        <f>IF(AND(ISNUMBER(F238),E238&gt;=120),COUNTIFS($B$4:B238,B238,$F$4:F238,F238,$F$4:F238,"&gt;0",$D$4:D238,"&gt;0"),"")</f>
        <v>4</v>
      </c>
      <c r="H238" s="5">
        <f>IF(E238&gt;=120,COUNTIFS($B$4:B238,B238,$E$4:E238,"&gt;=120",$D$4:D238,"&gt;0")-1,"")</f>
        <v>10</v>
      </c>
      <c r="I238" s="22" t="str">
        <f t="shared" si="10"/>
        <v>خصم 50 % من اليوم</v>
      </c>
      <c r="J238" s="4">
        <f>IF(LEN(I238)&gt;0,VLOOKUP(B238,أجور,2,0),"")</f>
        <v>100</v>
      </c>
      <c r="K238" s="39">
        <f>IF(LEN(J238)&gt;0,VLOOKUP(I238,جزاءات,2,0)*J238,"")</f>
        <v>50</v>
      </c>
    </row>
    <row r="239" spans="1:11" x14ac:dyDescent="0.25">
      <c r="A239" s="2">
        <v>41351</v>
      </c>
      <c r="B239" s="13" t="s">
        <v>4</v>
      </c>
      <c r="C239" s="3">
        <v>0.35069444444444442</v>
      </c>
      <c r="D239" s="6">
        <f t="shared" si="11"/>
        <v>24.999999999999911</v>
      </c>
      <c r="E239" s="6">
        <f>SUMIF($B$3:B239,B239,$D$3:D239)</f>
        <v>274.99999999999773</v>
      </c>
      <c r="F239" s="6">
        <f t="shared" si="9"/>
        <v>3</v>
      </c>
      <c r="G239" s="6">
        <f>IF(AND(ISNUMBER(F239),E239&gt;=120),COUNTIFS($B$4:B239,B239,$F$4:F239,F239,$F$4:F239,"&gt;0",$D$4:D239,"&gt;0"),"")</f>
        <v>3</v>
      </c>
      <c r="H239" s="5">
        <f>IF(E239&gt;=120,COUNTIFS($B$4:B239,B239,$E$4:E239,"&gt;=120",$D$4:D239,"&gt;0")-1,"")</f>
        <v>11</v>
      </c>
      <c r="I239" s="22" t="str">
        <f t="shared" si="10"/>
        <v>خصم 50 % من اليوم</v>
      </c>
      <c r="J239" s="4">
        <f>IF(LEN(I239)&gt;0,VLOOKUP(B239,أجور,2,0),"")</f>
        <v>110</v>
      </c>
      <c r="K239" s="39">
        <f>IF(LEN(J239)&gt;0,VLOOKUP(I239,جزاءات,2,0)*J239,"")</f>
        <v>55</v>
      </c>
    </row>
    <row r="240" spans="1:11" x14ac:dyDescent="0.25">
      <c r="A240" s="2">
        <v>41351</v>
      </c>
      <c r="B240" s="13" t="s">
        <v>5</v>
      </c>
      <c r="C240" s="3">
        <v>0.35</v>
      </c>
      <c r="D240" s="6">
        <f t="shared" si="11"/>
        <v>23.999999999999915</v>
      </c>
      <c r="E240" s="6">
        <f>SUMIF($B$3:B240,B240,$D$3:D240)</f>
        <v>290.99999999999773</v>
      </c>
      <c r="F240" s="6">
        <f t="shared" si="9"/>
        <v>3</v>
      </c>
      <c r="G240" s="6">
        <f>IF(AND(ISNUMBER(F240),E240&gt;=120),COUNTIFS($B$4:B240,B240,$F$4:F240,F240,$F$4:F240,"&gt;0",$D$4:D240,"&gt;0"),"")</f>
        <v>5</v>
      </c>
      <c r="H240" s="5">
        <f>IF(E240&gt;=120,COUNTIFS($B$4:B240,B240,$E$4:E240,"&gt;=120",$D$4:D240,"&gt;0")-1,"")</f>
        <v>11</v>
      </c>
      <c r="I240" s="22" t="str">
        <f t="shared" si="10"/>
        <v>خصم اليوم بالكامل</v>
      </c>
      <c r="J240" s="4">
        <f>IF(LEN(I240)&gt;0,VLOOKUP(B240,أجور,2,0),"")</f>
        <v>120</v>
      </c>
      <c r="K240" s="39">
        <f>IF(LEN(J240)&gt;0,VLOOKUP(I240,جزاءات,2,0)*J240,"")</f>
        <v>120</v>
      </c>
    </row>
    <row r="241" spans="1:11" x14ac:dyDescent="0.25">
      <c r="A241" s="2">
        <v>41351</v>
      </c>
      <c r="B241" s="13" t="s">
        <v>6</v>
      </c>
      <c r="C241" s="3">
        <v>0.33680555555555552</v>
      </c>
      <c r="D241" s="6">
        <f t="shared" si="11"/>
        <v>4.9999999999999023</v>
      </c>
      <c r="E241" s="6">
        <f>SUMIF($B$3:B241,B241,$D$3:D241)</f>
        <v>293.99999999999778</v>
      </c>
      <c r="F241" s="6">
        <f t="shared" si="9"/>
        <v>2</v>
      </c>
      <c r="G241" s="6">
        <f>IF(AND(ISNUMBER(F241),E241&gt;=120),COUNTIFS($B$4:B241,B241,$F$4:F241,F241,$F$4:F241,"&gt;0",$D$4:D241,"&gt;0"),"")</f>
        <v>7</v>
      </c>
      <c r="H241" s="5">
        <f>IF(E241&gt;=120,COUNTIFS($B$4:B241,B241,$E$4:E241,"&gt;=120",$D$4:D241,"&gt;0")-1,"")</f>
        <v>12</v>
      </c>
      <c r="I241" s="22" t="str">
        <f t="shared" si="10"/>
        <v>خصم 50 % من اليوم</v>
      </c>
      <c r="J241" s="4">
        <f>IF(LEN(I241)&gt;0,VLOOKUP(B241,أجور,2,0),"")</f>
        <v>130</v>
      </c>
      <c r="K241" s="39">
        <f>IF(LEN(J241)&gt;0,VLOOKUP(I241,جزاءات,2,0)*J241,"")</f>
        <v>65</v>
      </c>
    </row>
    <row r="242" spans="1:11" x14ac:dyDescent="0.25">
      <c r="A242" s="2">
        <v>41351</v>
      </c>
      <c r="B242" s="13" t="s">
        <v>7</v>
      </c>
      <c r="C242" s="3">
        <v>0.34513888888888883</v>
      </c>
      <c r="D242" s="6">
        <f t="shared" si="11"/>
        <v>16.999999999999858</v>
      </c>
      <c r="E242" s="6">
        <f>SUMIF($B$3:B242,B242,$D$3:D242)</f>
        <v>272.99999999999778</v>
      </c>
      <c r="F242" s="6">
        <f t="shared" si="9"/>
        <v>3</v>
      </c>
      <c r="G242" s="6">
        <f>IF(AND(ISNUMBER(F242),E242&gt;=120),COUNTIFS($B$4:B242,B242,$F$4:F242,F242,$F$4:F242,"&gt;0",$D$4:D242,"&gt;0"),"")</f>
        <v>3</v>
      </c>
      <c r="H242" s="5">
        <f>IF(E242&gt;=120,COUNTIFS($B$4:B242,B242,$E$4:E242,"&gt;=120",$D$4:D242,"&gt;0")-1,"")</f>
        <v>10</v>
      </c>
      <c r="I242" s="22" t="str">
        <f t="shared" si="10"/>
        <v>خصم 50 % من اليوم</v>
      </c>
      <c r="J242" s="4">
        <f>IF(LEN(I242)&gt;0,VLOOKUP(B242,أجور,2,0),"")</f>
        <v>140</v>
      </c>
      <c r="K242" s="39">
        <f>IF(LEN(J242)&gt;0,VLOOKUP(I242,جزاءات,2,0)*J242,"")</f>
        <v>70</v>
      </c>
    </row>
    <row r="243" spans="1:11" x14ac:dyDescent="0.25">
      <c r="A243" s="2">
        <v>41351</v>
      </c>
      <c r="B243" s="13" t="s">
        <v>8</v>
      </c>
      <c r="C243" s="3">
        <v>0.3479166666666666</v>
      </c>
      <c r="D243" s="6">
        <f t="shared" si="11"/>
        <v>20.999999999999844</v>
      </c>
      <c r="E243" s="6">
        <f>SUMIF($B$3:B243,B243,$D$3:D243)</f>
        <v>294.99999999999767</v>
      </c>
      <c r="F243" s="6">
        <f t="shared" si="9"/>
        <v>3</v>
      </c>
      <c r="G243" s="6">
        <f>IF(AND(ISNUMBER(F243),E243&gt;=120),COUNTIFS($B$4:B243,B243,$F$4:F243,F243,$F$4:F243,"&gt;0",$D$4:D243,"&gt;0"),"")</f>
        <v>2</v>
      </c>
      <c r="H243" s="5">
        <f>IF(E243&gt;=120,COUNTIFS($B$4:B243,B243,$E$4:E243,"&gt;=120",$D$4:D243,"&gt;0")-1,"")</f>
        <v>13</v>
      </c>
      <c r="I243" s="22" t="str">
        <f t="shared" si="10"/>
        <v>خصم 25 % من اليوم</v>
      </c>
      <c r="J243" s="4">
        <f>IF(LEN(I243)&gt;0,VLOOKUP(B243,أجور,2,0),"")</f>
        <v>150</v>
      </c>
      <c r="K243" s="39">
        <f>IF(LEN(J243)&gt;0,VLOOKUP(I243,جزاءات,2,0)*J243,"")</f>
        <v>37.5</v>
      </c>
    </row>
    <row r="244" spans="1:11" x14ac:dyDescent="0.25">
      <c r="A244" s="2">
        <v>41351</v>
      </c>
      <c r="B244" s="13" t="s">
        <v>9</v>
      </c>
      <c r="C244" s="3">
        <v>0.34722222222222215</v>
      </c>
      <c r="D244" s="6">
        <f t="shared" si="11"/>
        <v>19.999999999999851</v>
      </c>
      <c r="E244" s="6">
        <f>SUMIF($B$3:B244,B244,$D$3:D244)</f>
        <v>332.99999999999761</v>
      </c>
      <c r="F244" s="6">
        <f t="shared" si="9"/>
        <v>3</v>
      </c>
      <c r="G244" s="6">
        <f>IF(AND(ISNUMBER(F244),E244&gt;=120),COUNTIFS($B$4:B244,B244,$F$4:F244,F244,$F$4:F244,"&gt;0",$D$4:D244,"&gt;0"),"")</f>
        <v>8</v>
      </c>
      <c r="H244" s="5">
        <f>IF(E244&gt;=120,COUNTIFS($B$4:B244,B244,$E$4:E244,"&gt;=120",$D$4:D244,"&gt;0")-1,"")</f>
        <v>12</v>
      </c>
      <c r="I244" s="22" t="str">
        <f t="shared" si="10"/>
        <v>خصم اليوم بالكامل</v>
      </c>
      <c r="J244" s="4">
        <f>IF(LEN(I244)&gt;0,VLOOKUP(B244,أجور,2,0),"")</f>
        <v>160</v>
      </c>
      <c r="K244" s="39">
        <f>IF(LEN(J244)&gt;0,VLOOKUP(I244,جزاءات,2,0)*J244,"")</f>
        <v>160</v>
      </c>
    </row>
    <row r="245" spans="1:11" x14ac:dyDescent="0.25">
      <c r="A245" s="2">
        <v>41351</v>
      </c>
      <c r="B245" s="13" t="s">
        <v>10</v>
      </c>
      <c r="C245" s="3">
        <v>0.34722222222222215</v>
      </c>
      <c r="D245" s="6">
        <f t="shared" si="11"/>
        <v>19.999999999999851</v>
      </c>
      <c r="E245" s="6">
        <f>SUMIF($B$3:B245,B245,$D$3:D245)</f>
        <v>371.99999999999767</v>
      </c>
      <c r="F245" s="6">
        <f t="shared" si="9"/>
        <v>3</v>
      </c>
      <c r="G245" s="6">
        <f>IF(AND(ISNUMBER(F245),E245&gt;=120),COUNTIFS($B$4:B245,B245,$F$4:F245,F245,$F$4:F245,"&gt;0",$D$4:D245,"&gt;0"),"")</f>
        <v>7</v>
      </c>
      <c r="H245" s="5">
        <f>IF(E245&gt;=120,COUNTIFS($B$4:B245,B245,$E$4:E245,"&gt;=120",$D$4:D245,"&gt;0")-1,"")</f>
        <v>13</v>
      </c>
      <c r="I245" s="22" t="str">
        <f t="shared" si="10"/>
        <v>خصم اليوم بالكامل</v>
      </c>
      <c r="J245" s="4">
        <f>IF(LEN(I245)&gt;0,VLOOKUP(B245,أجور,2,0),"")</f>
        <v>170</v>
      </c>
      <c r="K245" s="39">
        <f>IF(LEN(J245)&gt;0,VLOOKUP(I245,جزاءات,2,0)*J245,"")</f>
        <v>170</v>
      </c>
    </row>
    <row r="246" spans="1:11" x14ac:dyDescent="0.25">
      <c r="A246" s="2">
        <v>41351</v>
      </c>
      <c r="B246" s="13" t="s">
        <v>11</v>
      </c>
      <c r="C246" s="3">
        <v>0.33888888888888885</v>
      </c>
      <c r="D246" s="6">
        <f t="shared" si="11"/>
        <v>7.9999999999998916</v>
      </c>
      <c r="E246" s="6">
        <f>SUMIF($B$3:B246,B246,$D$3:D246)</f>
        <v>351.99999999999784</v>
      </c>
      <c r="F246" s="6">
        <f t="shared" si="9"/>
        <v>2</v>
      </c>
      <c r="G246" s="6">
        <f>IF(AND(ISNUMBER(F246),E246&gt;=120),COUNTIFS($B$4:B246,B246,$F$4:F246,F246,$F$4:F246,"&gt;0",$D$4:D246,"&gt;0"),"")</f>
        <v>6</v>
      </c>
      <c r="H246" s="5">
        <f>IF(E246&gt;=120,COUNTIFS($B$4:B246,B246,$E$4:E246,"&gt;=120",$D$4:D246,"&gt;0")-1,"")</f>
        <v>13</v>
      </c>
      <c r="I246" s="22" t="str">
        <f t="shared" si="10"/>
        <v>خصم 50 % من اليوم</v>
      </c>
      <c r="J246" s="4">
        <f>IF(LEN(I246)&gt;0,VLOOKUP(B246,أجور,2,0),"")</f>
        <v>180</v>
      </c>
      <c r="K246" s="39">
        <f>IF(LEN(J246)&gt;0,VLOOKUP(I246,جزاءات,2,0)*J246,"")</f>
        <v>90</v>
      </c>
    </row>
    <row r="247" spans="1:11" x14ac:dyDescent="0.25">
      <c r="A247" s="2">
        <v>41351</v>
      </c>
      <c r="B247" s="13" t="s">
        <v>12</v>
      </c>
      <c r="C247" s="3">
        <v>0.34583333333333327</v>
      </c>
      <c r="D247" s="6">
        <f t="shared" si="11"/>
        <v>17.999999999999858</v>
      </c>
      <c r="E247" s="6">
        <f>SUMIF($B$3:B247,B247,$D$3:D247)</f>
        <v>303.99999999999784</v>
      </c>
      <c r="F247" s="6">
        <f t="shared" si="9"/>
        <v>3</v>
      </c>
      <c r="G247" s="6">
        <f>IF(AND(ISNUMBER(F247),E247&gt;=120),COUNTIFS($B$4:B247,B247,$F$4:F247,F247,$F$4:F247,"&gt;0",$D$4:D247,"&gt;0"),"")</f>
        <v>6</v>
      </c>
      <c r="H247" s="5">
        <f>IF(E247&gt;=120,COUNTIFS($B$4:B247,B247,$E$4:E247,"&gt;=120",$D$4:D247,"&gt;0")-1,"")</f>
        <v>12</v>
      </c>
      <c r="I247" s="22" t="str">
        <f t="shared" si="10"/>
        <v>خصم اليوم بالكامل</v>
      </c>
      <c r="J247" s="4">
        <f>IF(LEN(I247)&gt;0,VLOOKUP(B247,أجور,2,0),"")</f>
        <v>190</v>
      </c>
      <c r="K247" s="39">
        <f>IF(LEN(J247)&gt;0,VLOOKUP(I247,جزاءات,2,0)*J247,"")</f>
        <v>190</v>
      </c>
    </row>
    <row r="248" spans="1:11" x14ac:dyDescent="0.25">
      <c r="A248" s="2">
        <v>41351</v>
      </c>
      <c r="B248" s="13" t="s">
        <v>13</v>
      </c>
      <c r="C248" s="3">
        <v>0.34027777777777773</v>
      </c>
      <c r="D248" s="6">
        <f t="shared" si="11"/>
        <v>9.9999999999998845</v>
      </c>
      <c r="E248" s="6">
        <f>SUMIF($B$3:B248,B248,$D$3:D248)</f>
        <v>328.99999999999778</v>
      </c>
      <c r="F248" s="6">
        <f t="shared" si="9"/>
        <v>2</v>
      </c>
      <c r="G248" s="6">
        <f>IF(AND(ISNUMBER(F248),E248&gt;=120),COUNTIFS($B$4:B248,B248,$F$4:F248,F248,$F$4:F248,"&gt;0",$D$4:D248,"&gt;0"),"")</f>
        <v>6</v>
      </c>
      <c r="H248" s="5">
        <f>IF(E248&gt;=120,COUNTIFS($B$4:B248,B248,$E$4:E248,"&gt;=120",$D$4:D248,"&gt;0")-1,"")</f>
        <v>11</v>
      </c>
      <c r="I248" s="22" t="str">
        <f t="shared" si="10"/>
        <v>خصم 50 % من اليوم</v>
      </c>
      <c r="J248" s="4">
        <f>IF(LEN(I248)&gt;0,VLOOKUP(B248,أجور,2,0),"")</f>
        <v>200</v>
      </c>
      <c r="K248" s="39">
        <f>IF(LEN(J248)&gt;0,VLOOKUP(I248,جزاءات,2,0)*J248,"")</f>
        <v>100</v>
      </c>
    </row>
    <row r="249" spans="1:11" x14ac:dyDescent="0.25">
      <c r="A249" s="2">
        <v>41351</v>
      </c>
      <c r="B249" s="13" t="s">
        <v>14</v>
      </c>
      <c r="C249" s="3">
        <v>0.3479166666666666</v>
      </c>
      <c r="D249" s="6">
        <f t="shared" si="11"/>
        <v>20.999999999999844</v>
      </c>
      <c r="E249" s="6">
        <f>SUMIF($B$3:B249,B249,$D$3:D249)</f>
        <v>258.99999999999767</v>
      </c>
      <c r="F249" s="6">
        <f t="shared" si="9"/>
        <v>3</v>
      </c>
      <c r="G249" s="6">
        <f>IF(AND(ISNUMBER(F249),E249&gt;=120),COUNTIFS($B$4:B249,B249,$F$4:F249,F249,$F$4:F249,"&gt;0",$D$4:D249,"&gt;0"),"")</f>
        <v>1</v>
      </c>
      <c r="H249" s="5">
        <f>IF(E249&gt;=120,COUNTIFS($B$4:B249,B249,$E$4:E249,"&gt;=120",$D$4:D249,"&gt;0")-1,"")</f>
        <v>11</v>
      </c>
      <c r="I249" s="22" t="str">
        <f t="shared" si="10"/>
        <v>خصم 10 % من اليوم</v>
      </c>
      <c r="J249" s="4">
        <f>IF(LEN(I249)&gt;0,VLOOKUP(B249,أجور,2,0),"")</f>
        <v>210</v>
      </c>
      <c r="K249" s="39">
        <f>IF(LEN(J249)&gt;0,VLOOKUP(I249,جزاءات,2,0)*J249,"")</f>
        <v>21</v>
      </c>
    </row>
    <row r="250" spans="1:11" x14ac:dyDescent="0.25">
      <c r="A250" s="2">
        <v>41351</v>
      </c>
      <c r="B250" s="13" t="s">
        <v>15</v>
      </c>
      <c r="C250" s="3">
        <v>0.34166666666666662</v>
      </c>
      <c r="D250" s="6">
        <f t="shared" si="11"/>
        <v>11.999999999999877</v>
      </c>
      <c r="E250" s="6">
        <f>SUMIF($B$3:B250,B250,$D$3:D250)</f>
        <v>345.99999999999756</v>
      </c>
      <c r="F250" s="6">
        <f t="shared" si="9"/>
        <v>2</v>
      </c>
      <c r="G250" s="6">
        <f>IF(AND(ISNUMBER(F250),E250&gt;=120),COUNTIFS($B$4:B250,B250,$F$4:F250,F250,$F$4:F250,"&gt;0",$D$4:D250,"&gt;0"),"")</f>
        <v>5</v>
      </c>
      <c r="H250" s="5">
        <f>IF(E250&gt;=120,COUNTIFS($B$4:B250,B250,$E$4:E250,"&gt;=120",$D$4:D250,"&gt;0")-1,"")</f>
        <v>12</v>
      </c>
      <c r="I250" s="22" t="str">
        <f t="shared" si="10"/>
        <v>خصم 50 % من اليوم</v>
      </c>
      <c r="J250" s="4">
        <f>IF(LEN(I250)&gt;0,VLOOKUP(B250,أجور,2,0),"")</f>
        <v>220</v>
      </c>
      <c r="K250" s="39">
        <f>IF(LEN(J250)&gt;0,VLOOKUP(I250,جزاءات,2,0)*J250,"")</f>
        <v>110</v>
      </c>
    </row>
    <row r="251" spans="1:11" x14ac:dyDescent="0.25">
      <c r="A251" s="2">
        <v>41352</v>
      </c>
      <c r="B251" s="13" t="s">
        <v>3</v>
      </c>
      <c r="C251" s="3">
        <v>0.34513888888888883</v>
      </c>
      <c r="D251" s="6">
        <f t="shared" si="11"/>
        <v>16.999999999999858</v>
      </c>
      <c r="E251" s="6">
        <f>SUMIF($B$3:B251,B251,$D$3:D251)</f>
        <v>319.99999999999761</v>
      </c>
      <c r="F251" s="6">
        <f t="shared" si="9"/>
        <v>3</v>
      </c>
      <c r="G251" s="6">
        <f>IF(AND(ISNUMBER(F251),E251&gt;=120),COUNTIFS($B$4:B251,B251,$F$4:F251,F251,$F$4:F251,"&gt;0",$D$4:D251,"&gt;0"),"")</f>
        <v>8</v>
      </c>
      <c r="H251" s="5">
        <f>IF(E251&gt;=120,COUNTIFS($B$4:B251,B251,$E$4:E251,"&gt;=120",$D$4:D251,"&gt;0")-1,"")</f>
        <v>11</v>
      </c>
      <c r="I251" s="22" t="str">
        <f t="shared" si="10"/>
        <v>خصم اليوم بالكامل</v>
      </c>
      <c r="J251" s="4">
        <f>IF(LEN(I251)&gt;0,VLOOKUP(B251,أجور,2,0),"")</f>
        <v>100</v>
      </c>
      <c r="K251" s="39">
        <f>IF(LEN(J251)&gt;0,VLOOKUP(I251,جزاءات,2,0)*J251,"")</f>
        <v>100</v>
      </c>
    </row>
    <row r="252" spans="1:11" x14ac:dyDescent="0.25">
      <c r="A252" s="2">
        <v>41352</v>
      </c>
      <c r="B252" s="13" t="s">
        <v>4</v>
      </c>
      <c r="C252" s="3">
        <v>0.34374999999999994</v>
      </c>
      <c r="D252" s="6">
        <f t="shared" si="11"/>
        <v>14.999999999999867</v>
      </c>
      <c r="E252" s="6">
        <f>SUMIF($B$3:B252,B252,$D$3:D252)</f>
        <v>289.99999999999761</v>
      </c>
      <c r="F252" s="6">
        <f t="shared" si="9"/>
        <v>2</v>
      </c>
      <c r="G252" s="6">
        <f>IF(AND(ISNUMBER(F252),E252&gt;=120),COUNTIFS($B$4:B252,B252,$F$4:F252,F252,$F$4:F252,"&gt;0",$D$4:D252,"&gt;0"),"")</f>
        <v>10</v>
      </c>
      <c r="H252" s="5">
        <f>IF(E252&gt;=120,COUNTIFS($B$4:B252,B252,$E$4:E252,"&gt;=120",$D$4:D252,"&gt;0")-1,"")</f>
        <v>12</v>
      </c>
      <c r="I252" s="22" t="str">
        <f t="shared" si="10"/>
        <v>خصم 50 % من اليوم</v>
      </c>
      <c r="J252" s="4">
        <f>IF(LEN(I252)&gt;0,VLOOKUP(B252,أجور,2,0),"")</f>
        <v>110</v>
      </c>
      <c r="K252" s="39">
        <f>IF(LEN(J252)&gt;0,VLOOKUP(I252,جزاءات,2,0)*J252,"")</f>
        <v>55</v>
      </c>
    </row>
    <row r="253" spans="1:11" x14ac:dyDescent="0.25">
      <c r="A253" s="2">
        <v>41352</v>
      </c>
      <c r="B253" s="13" t="s">
        <v>5</v>
      </c>
      <c r="C253" s="3">
        <v>0.33888888888888885</v>
      </c>
      <c r="D253" s="6">
        <f t="shared" si="11"/>
        <v>7.9999999999998916</v>
      </c>
      <c r="E253" s="6">
        <f>SUMIF($B$3:B253,B253,$D$3:D253)</f>
        <v>298.99999999999761</v>
      </c>
      <c r="F253" s="6">
        <f t="shared" si="9"/>
        <v>2</v>
      </c>
      <c r="G253" s="6">
        <f>IF(AND(ISNUMBER(F253),E253&gt;=120),COUNTIFS($B$4:B253,B253,$F$4:F253,F253,$F$4:F253,"&gt;0",$D$4:D253,"&gt;0"),"")</f>
        <v>8</v>
      </c>
      <c r="H253" s="5">
        <f>IF(E253&gt;=120,COUNTIFS($B$4:B253,B253,$E$4:E253,"&gt;=120",$D$4:D253,"&gt;0")-1,"")</f>
        <v>12</v>
      </c>
      <c r="I253" s="22" t="str">
        <f t="shared" si="10"/>
        <v>خصم 50 % من اليوم</v>
      </c>
      <c r="J253" s="4">
        <f>IF(LEN(I253)&gt;0,VLOOKUP(B253,أجور,2,0),"")</f>
        <v>120</v>
      </c>
      <c r="K253" s="39">
        <f>IF(LEN(J253)&gt;0,VLOOKUP(I253,جزاءات,2,0)*J253,"")</f>
        <v>60</v>
      </c>
    </row>
    <row r="254" spans="1:11" x14ac:dyDescent="0.25">
      <c r="A254" s="2">
        <v>41352</v>
      </c>
      <c r="B254" s="13" t="s">
        <v>6</v>
      </c>
      <c r="C254" s="3">
        <v>0.34722222222222215</v>
      </c>
      <c r="D254" s="6">
        <f t="shared" si="11"/>
        <v>19.999999999999851</v>
      </c>
      <c r="E254" s="6">
        <f>SUMIF($B$3:B254,B254,$D$3:D254)</f>
        <v>313.99999999999761</v>
      </c>
      <c r="F254" s="6">
        <f t="shared" si="9"/>
        <v>3</v>
      </c>
      <c r="G254" s="6">
        <f>IF(AND(ISNUMBER(F254),E254&gt;=120),COUNTIFS($B$4:B254,B254,$F$4:F254,F254,$F$4:F254,"&gt;0",$D$4:D254,"&gt;0"),"")</f>
        <v>7</v>
      </c>
      <c r="H254" s="5">
        <f>IF(E254&gt;=120,COUNTIFS($B$4:B254,B254,$E$4:E254,"&gt;=120",$D$4:D254,"&gt;0")-1,"")</f>
        <v>13</v>
      </c>
      <c r="I254" s="22" t="str">
        <f t="shared" si="10"/>
        <v>خصم اليوم بالكامل</v>
      </c>
      <c r="J254" s="4">
        <f>IF(LEN(I254)&gt;0,VLOOKUP(B254,أجور,2,0),"")</f>
        <v>130</v>
      </c>
      <c r="K254" s="39">
        <f>IF(LEN(J254)&gt;0,VLOOKUP(I254,جزاءات,2,0)*J254,"")</f>
        <v>130</v>
      </c>
    </row>
    <row r="255" spans="1:11" x14ac:dyDescent="0.25">
      <c r="A255" s="2">
        <v>41352</v>
      </c>
      <c r="B255" s="13" t="s">
        <v>7</v>
      </c>
      <c r="C255" s="3">
        <v>0.33888888888888885</v>
      </c>
      <c r="D255" s="6">
        <f t="shared" si="11"/>
        <v>7.9999999999998916</v>
      </c>
      <c r="E255" s="6">
        <f>SUMIF($B$3:B255,B255,$D$3:D255)</f>
        <v>280.99999999999767</v>
      </c>
      <c r="F255" s="6">
        <f t="shared" si="9"/>
        <v>2</v>
      </c>
      <c r="G255" s="6">
        <f>IF(AND(ISNUMBER(F255),E255&gt;=120),COUNTIFS($B$4:B255,B255,$F$4:F255,F255,$F$4:F255,"&gt;0",$D$4:D255,"&gt;0"),"")</f>
        <v>9</v>
      </c>
      <c r="H255" s="5">
        <f>IF(E255&gt;=120,COUNTIFS($B$4:B255,B255,$E$4:E255,"&gt;=120",$D$4:D255,"&gt;0")-1,"")</f>
        <v>11</v>
      </c>
      <c r="I255" s="22" t="str">
        <f t="shared" si="10"/>
        <v>خصم 50 % من اليوم</v>
      </c>
      <c r="J255" s="4">
        <f>IF(LEN(I255)&gt;0,VLOOKUP(B255,أجور,2,0),"")</f>
        <v>140</v>
      </c>
      <c r="K255" s="39">
        <f>IF(LEN(J255)&gt;0,VLOOKUP(I255,جزاءات,2,0)*J255,"")</f>
        <v>70</v>
      </c>
    </row>
    <row r="256" spans="1:11" x14ac:dyDescent="0.25">
      <c r="A256" s="2">
        <v>41352</v>
      </c>
      <c r="B256" s="13" t="s">
        <v>8</v>
      </c>
      <c r="C256" s="3">
        <v>0.34166666666666662</v>
      </c>
      <c r="D256" s="6">
        <f t="shared" si="11"/>
        <v>11.999999999999877</v>
      </c>
      <c r="E256" s="6">
        <f>SUMIF($B$3:B256,B256,$D$3:D256)</f>
        <v>306.99999999999756</v>
      </c>
      <c r="F256" s="6">
        <f t="shared" si="9"/>
        <v>2</v>
      </c>
      <c r="G256" s="6">
        <f>IF(AND(ISNUMBER(F256),E256&gt;=120),COUNTIFS($B$4:B256,B256,$F$4:F256,F256,$F$4:F256,"&gt;0",$D$4:D256,"&gt;0"),"")</f>
        <v>13</v>
      </c>
      <c r="H256" s="5">
        <f>IF(E256&gt;=120,COUNTIFS($B$4:B256,B256,$E$4:E256,"&gt;=120",$D$4:D256,"&gt;0")-1,"")</f>
        <v>14</v>
      </c>
      <c r="I256" s="22" t="str">
        <f t="shared" si="10"/>
        <v>خصم 50 % من اليوم</v>
      </c>
      <c r="J256" s="4">
        <f>IF(LEN(I256)&gt;0,VLOOKUP(B256,أجور,2,0),"")</f>
        <v>150</v>
      </c>
      <c r="K256" s="39">
        <f>IF(LEN(J256)&gt;0,VLOOKUP(I256,جزاءات,2,0)*J256,"")</f>
        <v>75</v>
      </c>
    </row>
    <row r="257" spans="1:11" x14ac:dyDescent="0.25">
      <c r="A257" s="2">
        <v>41352</v>
      </c>
      <c r="B257" s="13" t="s">
        <v>9</v>
      </c>
      <c r="C257" s="3">
        <v>0.33819444444444441</v>
      </c>
      <c r="D257" s="6">
        <f t="shared" si="11"/>
        <v>6.9999999999998952</v>
      </c>
      <c r="E257" s="6">
        <f>SUMIF($B$3:B257,B257,$D$3:D257)</f>
        <v>339.9999999999975</v>
      </c>
      <c r="F257" s="6">
        <f t="shared" si="9"/>
        <v>2</v>
      </c>
      <c r="G257" s="6">
        <f>IF(AND(ISNUMBER(F257),E257&gt;=120),COUNTIFS($B$4:B257,B257,$F$4:F257,F257,$F$4:F257,"&gt;0",$D$4:D257,"&gt;0"),"")</f>
        <v>6</v>
      </c>
      <c r="H257" s="5">
        <f>IF(E257&gt;=120,COUNTIFS($B$4:B257,B257,$E$4:E257,"&gt;=120",$D$4:D257,"&gt;0")-1,"")</f>
        <v>13</v>
      </c>
      <c r="I257" s="22" t="str">
        <f t="shared" si="10"/>
        <v>خصم 50 % من اليوم</v>
      </c>
      <c r="J257" s="4">
        <f>IF(LEN(I257)&gt;0,VLOOKUP(B257,أجور,2,0),"")</f>
        <v>160</v>
      </c>
      <c r="K257" s="39">
        <f>IF(LEN(J257)&gt;0,VLOOKUP(I257,جزاءات,2,0)*J257,"")</f>
        <v>80</v>
      </c>
    </row>
    <row r="258" spans="1:11" x14ac:dyDescent="0.25">
      <c r="A258" s="2">
        <v>41352</v>
      </c>
      <c r="B258" s="13" t="s">
        <v>10</v>
      </c>
      <c r="C258" s="3">
        <v>0.33680555555555552</v>
      </c>
      <c r="D258" s="6">
        <f t="shared" si="11"/>
        <v>4.9999999999999023</v>
      </c>
      <c r="E258" s="6">
        <f>SUMIF($B$3:B258,B258,$D$3:D258)</f>
        <v>376.99999999999756</v>
      </c>
      <c r="F258" s="6">
        <f t="shared" si="9"/>
        <v>2</v>
      </c>
      <c r="G258" s="6">
        <f>IF(AND(ISNUMBER(F258),E258&gt;=120),COUNTIFS($B$4:B258,B258,$F$4:F258,F258,$F$4:F258,"&gt;0",$D$4:D258,"&gt;0"),"")</f>
        <v>8</v>
      </c>
      <c r="H258" s="5">
        <f>IF(E258&gt;=120,COUNTIFS($B$4:B258,B258,$E$4:E258,"&gt;=120",$D$4:D258,"&gt;0")-1,"")</f>
        <v>14</v>
      </c>
      <c r="I258" s="22" t="str">
        <f t="shared" si="10"/>
        <v>خصم 50 % من اليوم</v>
      </c>
      <c r="J258" s="4">
        <f>IF(LEN(I258)&gt;0,VLOOKUP(B258,أجور,2,0),"")</f>
        <v>170</v>
      </c>
      <c r="K258" s="39">
        <f>IF(LEN(J258)&gt;0,VLOOKUP(I258,جزاءات,2,0)*J258,"")</f>
        <v>85</v>
      </c>
    </row>
    <row r="259" spans="1:11" x14ac:dyDescent="0.25">
      <c r="A259" s="2">
        <v>41352</v>
      </c>
      <c r="B259" s="13" t="s">
        <v>11</v>
      </c>
      <c r="C259" s="3">
        <v>0.34166666666666662</v>
      </c>
      <c r="D259" s="6">
        <f t="shared" si="11"/>
        <v>11.999999999999877</v>
      </c>
      <c r="E259" s="6">
        <f>SUMIF($B$3:B259,B259,$D$3:D259)</f>
        <v>363.99999999999773</v>
      </c>
      <c r="F259" s="6">
        <f t="shared" si="9"/>
        <v>2</v>
      </c>
      <c r="G259" s="6">
        <f>IF(AND(ISNUMBER(F259),E259&gt;=120),COUNTIFS($B$4:B259,B259,$F$4:F259,F259,$F$4:F259,"&gt;0",$D$4:D259,"&gt;0"),"")</f>
        <v>7</v>
      </c>
      <c r="H259" s="5">
        <f>IF(E259&gt;=120,COUNTIFS($B$4:B259,B259,$E$4:E259,"&gt;=120",$D$4:D259,"&gt;0")-1,"")</f>
        <v>14</v>
      </c>
      <c r="I259" s="22" t="str">
        <f t="shared" si="10"/>
        <v>خصم 50 % من اليوم</v>
      </c>
      <c r="J259" s="4">
        <f>IF(LEN(I259)&gt;0,VLOOKUP(B259,أجور,2,0),"")</f>
        <v>180</v>
      </c>
      <c r="K259" s="39">
        <f>IF(LEN(J259)&gt;0,VLOOKUP(I259,جزاءات,2,0)*J259,"")</f>
        <v>90</v>
      </c>
    </row>
    <row r="260" spans="1:11" x14ac:dyDescent="0.25">
      <c r="A260" s="2">
        <v>41352</v>
      </c>
      <c r="B260" s="13" t="s">
        <v>12</v>
      </c>
      <c r="C260" s="3">
        <v>0.34513888888888883</v>
      </c>
      <c r="D260" s="6">
        <f t="shared" si="11"/>
        <v>16.999999999999858</v>
      </c>
      <c r="E260" s="6">
        <f>SUMIF($B$3:B260,B260,$D$3:D260)</f>
        <v>320.99999999999773</v>
      </c>
      <c r="F260" s="6">
        <f t="shared" ref="F260:F323" si="12">IF(OR(D260=0,ISERROR(VALUE(H260))),0,VLOOKUP(D260,شرائح,2))</f>
        <v>3</v>
      </c>
      <c r="G260" s="6">
        <f>IF(AND(ISNUMBER(F260),E260&gt;=120),COUNTIFS($B$4:B260,B260,$F$4:F260,F260,$F$4:F260,"&gt;0",$D$4:D260,"&gt;0"),"")</f>
        <v>7</v>
      </c>
      <c r="H260" s="5">
        <f>IF(E260&gt;=120,COUNTIFS($B$4:B260,B260,$E$4:E260,"&gt;=120",$D$4:D260,"&gt;0")-1,"")</f>
        <v>13</v>
      </c>
      <c r="I260" s="22" t="str">
        <f t="shared" ref="I260:I323" si="13">IF(E260&gt;=120,IF(AND(E260&lt;135,F260=2),"إنذار كتابى",VLOOKUP(F260*10+G260,جزاء,4)),"")</f>
        <v>خصم اليوم بالكامل</v>
      </c>
      <c r="J260" s="4">
        <f>IF(LEN(I260)&gt;0,VLOOKUP(B260,أجور,2,0),"")</f>
        <v>190</v>
      </c>
      <c r="K260" s="39">
        <f>IF(LEN(J260)&gt;0,VLOOKUP(I260,جزاءات,2,0)*J260,"")</f>
        <v>190</v>
      </c>
    </row>
    <row r="261" spans="1:11" x14ac:dyDescent="0.25">
      <c r="A261" s="2">
        <v>41352</v>
      </c>
      <c r="B261" s="13" t="s">
        <v>13</v>
      </c>
      <c r="C261" s="3">
        <v>0.34027777777777773</v>
      </c>
      <c r="D261" s="6">
        <f t="shared" ref="D261:D324" si="14">IF(C261-$C$1&lt;0,0,(C261-$C$1)*60*24)</f>
        <v>9.9999999999998845</v>
      </c>
      <c r="E261" s="6">
        <f>SUMIF($B$3:B261,B261,$D$3:D261)</f>
        <v>338.99999999999767</v>
      </c>
      <c r="F261" s="6">
        <f t="shared" si="12"/>
        <v>2</v>
      </c>
      <c r="G261" s="6">
        <f>IF(AND(ISNUMBER(F261),E261&gt;=120),COUNTIFS($B$4:B261,B261,$F$4:F261,F261,$F$4:F261,"&gt;0",$D$4:D261,"&gt;0"),"")</f>
        <v>7</v>
      </c>
      <c r="H261" s="5">
        <f>IF(E261&gt;=120,COUNTIFS($B$4:B261,B261,$E$4:E261,"&gt;=120",$D$4:D261,"&gt;0")-1,"")</f>
        <v>12</v>
      </c>
      <c r="I261" s="22" t="str">
        <f t="shared" si="13"/>
        <v>خصم 50 % من اليوم</v>
      </c>
      <c r="J261" s="4">
        <f>IF(LEN(I261)&gt;0,VLOOKUP(B261,أجور,2,0),"")</f>
        <v>200</v>
      </c>
      <c r="K261" s="39">
        <f>IF(LEN(J261)&gt;0,VLOOKUP(I261,جزاءات,2,0)*J261,"")</f>
        <v>100</v>
      </c>
    </row>
    <row r="262" spans="1:11" x14ac:dyDescent="0.25">
      <c r="A262" s="2">
        <v>41352</v>
      </c>
      <c r="B262" s="13" t="s">
        <v>14</v>
      </c>
      <c r="C262" s="3">
        <v>0.34930555555555554</v>
      </c>
      <c r="D262" s="6">
        <f t="shared" si="14"/>
        <v>22.999999999999918</v>
      </c>
      <c r="E262" s="6">
        <f>SUMIF($B$3:B262,B262,$D$3:D262)</f>
        <v>281.99999999999761</v>
      </c>
      <c r="F262" s="6">
        <f t="shared" si="12"/>
        <v>3</v>
      </c>
      <c r="G262" s="6">
        <f>IF(AND(ISNUMBER(F262),E262&gt;=120),COUNTIFS($B$4:B262,B262,$F$4:F262,F262,$F$4:F262,"&gt;0",$D$4:D262,"&gt;0"),"")</f>
        <v>2</v>
      </c>
      <c r="H262" s="5">
        <f>IF(E262&gt;=120,COUNTIFS($B$4:B262,B262,$E$4:E262,"&gt;=120",$D$4:D262,"&gt;0")-1,"")</f>
        <v>12</v>
      </c>
      <c r="I262" s="22" t="str">
        <f t="shared" si="13"/>
        <v>خصم 25 % من اليوم</v>
      </c>
      <c r="J262" s="4">
        <f>IF(LEN(I262)&gt;0,VLOOKUP(B262,أجور,2,0),"")</f>
        <v>210</v>
      </c>
      <c r="K262" s="39">
        <f>IF(LEN(J262)&gt;0,VLOOKUP(I262,جزاءات,2,0)*J262,"")</f>
        <v>52.5</v>
      </c>
    </row>
    <row r="263" spans="1:11" x14ac:dyDescent="0.25">
      <c r="A263" s="2">
        <v>41352</v>
      </c>
      <c r="B263" s="13" t="s">
        <v>15</v>
      </c>
      <c r="C263" s="3">
        <v>0.34097222222222218</v>
      </c>
      <c r="D263" s="6">
        <f t="shared" si="14"/>
        <v>10.999999999999881</v>
      </c>
      <c r="E263" s="6">
        <f>SUMIF($B$3:B263,B263,$D$3:D263)</f>
        <v>356.99999999999744</v>
      </c>
      <c r="F263" s="6">
        <f t="shared" si="12"/>
        <v>2</v>
      </c>
      <c r="G263" s="6">
        <f>IF(AND(ISNUMBER(F263),E263&gt;=120),COUNTIFS($B$4:B263,B263,$F$4:F263,F263,$F$4:F263,"&gt;0",$D$4:D263,"&gt;0"),"")</f>
        <v>6</v>
      </c>
      <c r="H263" s="5">
        <f>IF(E263&gt;=120,COUNTIFS($B$4:B263,B263,$E$4:E263,"&gt;=120",$D$4:D263,"&gt;0")-1,"")</f>
        <v>13</v>
      </c>
      <c r="I263" s="22" t="str">
        <f t="shared" si="13"/>
        <v>خصم 50 % من اليوم</v>
      </c>
      <c r="J263" s="4">
        <f>IF(LEN(I263)&gt;0,VLOOKUP(B263,أجور,2,0),"")</f>
        <v>220</v>
      </c>
      <c r="K263" s="39">
        <f>IF(LEN(J263)&gt;0,VLOOKUP(I263,جزاءات,2,0)*J263,"")</f>
        <v>110</v>
      </c>
    </row>
    <row r="264" spans="1:11" x14ac:dyDescent="0.25">
      <c r="A264" s="2">
        <v>41353</v>
      </c>
      <c r="B264" s="13" t="s">
        <v>3</v>
      </c>
      <c r="C264" s="3">
        <v>0.34374999999999994</v>
      </c>
      <c r="D264" s="6">
        <f t="shared" si="14"/>
        <v>14.999999999999867</v>
      </c>
      <c r="E264" s="6">
        <f>SUMIF($B$3:B264,B264,$D$3:D264)</f>
        <v>334.9999999999975</v>
      </c>
      <c r="F264" s="6">
        <f t="shared" si="12"/>
        <v>2</v>
      </c>
      <c r="G264" s="6">
        <f>IF(AND(ISNUMBER(F264),E264&gt;=120),COUNTIFS($B$4:B264,B264,$F$4:F264,F264,$F$4:F264,"&gt;0",$D$4:D264,"&gt;0"),"")</f>
        <v>5</v>
      </c>
      <c r="H264" s="5">
        <f>IF(E264&gt;=120,COUNTIFS($B$4:B264,B264,$E$4:E264,"&gt;=120",$D$4:D264,"&gt;0")-1,"")</f>
        <v>12</v>
      </c>
      <c r="I264" s="22" t="str">
        <f t="shared" si="13"/>
        <v>خصم 50 % من اليوم</v>
      </c>
      <c r="J264" s="4">
        <f>IF(LEN(I264)&gt;0,VLOOKUP(B264,أجور,2,0),"")</f>
        <v>100</v>
      </c>
      <c r="K264" s="39">
        <f>IF(LEN(J264)&gt;0,VLOOKUP(I264,جزاءات,2,0)*J264,"")</f>
        <v>50</v>
      </c>
    </row>
    <row r="265" spans="1:11" x14ac:dyDescent="0.25">
      <c r="A265" s="2">
        <v>41353</v>
      </c>
      <c r="B265" s="13" t="s">
        <v>4</v>
      </c>
      <c r="C265" s="3">
        <v>0.33958333333333329</v>
      </c>
      <c r="D265" s="6">
        <f t="shared" si="14"/>
        <v>8.9999999999998881</v>
      </c>
      <c r="E265" s="6">
        <f>SUMIF($B$3:B265,B265,$D$3:D265)</f>
        <v>298.9999999999975</v>
      </c>
      <c r="F265" s="6">
        <f t="shared" si="12"/>
        <v>2</v>
      </c>
      <c r="G265" s="6">
        <f>IF(AND(ISNUMBER(F265),E265&gt;=120),COUNTIFS($B$4:B265,B265,$F$4:F265,F265,$F$4:F265,"&gt;0",$D$4:D265,"&gt;0"),"")</f>
        <v>11</v>
      </c>
      <c r="H265" s="5">
        <f>IF(E265&gt;=120,COUNTIFS($B$4:B265,B265,$E$4:E265,"&gt;=120",$D$4:D265,"&gt;0")-1,"")</f>
        <v>13</v>
      </c>
      <c r="I265" s="22" t="str">
        <f t="shared" si="13"/>
        <v>خصم 10 % من اليوم</v>
      </c>
      <c r="J265" s="4">
        <f>IF(LEN(I265)&gt;0,VLOOKUP(B265,أجور,2,0),"")</f>
        <v>110</v>
      </c>
      <c r="K265" s="39">
        <f>IF(LEN(J265)&gt;0,VLOOKUP(I265,جزاءات,2,0)*J265,"")</f>
        <v>11</v>
      </c>
    </row>
    <row r="266" spans="1:11" x14ac:dyDescent="0.25">
      <c r="A266" s="2">
        <v>41353</v>
      </c>
      <c r="B266" s="13" t="s">
        <v>5</v>
      </c>
      <c r="C266" s="3">
        <v>0.34513888888888883</v>
      </c>
      <c r="D266" s="6">
        <f t="shared" si="14"/>
        <v>16.999999999999858</v>
      </c>
      <c r="E266" s="6">
        <f>SUMIF($B$3:B266,B266,$D$3:D266)</f>
        <v>315.9999999999975</v>
      </c>
      <c r="F266" s="6">
        <f t="shared" si="12"/>
        <v>3</v>
      </c>
      <c r="G266" s="6">
        <f>IF(AND(ISNUMBER(F266),E266&gt;=120),COUNTIFS($B$4:B266,B266,$F$4:F266,F266,$F$4:F266,"&gt;0",$D$4:D266,"&gt;0"),"")</f>
        <v>6</v>
      </c>
      <c r="H266" s="5">
        <f>IF(E266&gt;=120,COUNTIFS($B$4:B266,B266,$E$4:E266,"&gt;=120",$D$4:D266,"&gt;0")-1,"")</f>
        <v>13</v>
      </c>
      <c r="I266" s="22" t="str">
        <f t="shared" si="13"/>
        <v>خصم اليوم بالكامل</v>
      </c>
      <c r="J266" s="4">
        <f>IF(LEN(I266)&gt;0,VLOOKUP(B266,أجور,2,0),"")</f>
        <v>120</v>
      </c>
      <c r="K266" s="39">
        <f>IF(LEN(J266)&gt;0,VLOOKUP(I266,جزاءات,2,0)*J266,"")</f>
        <v>120</v>
      </c>
    </row>
    <row r="267" spans="1:11" x14ac:dyDescent="0.25">
      <c r="A267" s="2">
        <v>41353</v>
      </c>
      <c r="B267" s="13" t="s">
        <v>6</v>
      </c>
      <c r="C267" s="3">
        <v>0.34027777777777773</v>
      </c>
      <c r="D267" s="6">
        <f t="shared" si="14"/>
        <v>9.9999999999998845</v>
      </c>
      <c r="E267" s="6">
        <f>SUMIF($B$3:B267,B267,$D$3:D267)</f>
        <v>323.9999999999975</v>
      </c>
      <c r="F267" s="6">
        <f t="shared" si="12"/>
        <v>2</v>
      </c>
      <c r="G267" s="6">
        <f>IF(AND(ISNUMBER(F267),E267&gt;=120),COUNTIFS($B$4:B267,B267,$F$4:F267,F267,$F$4:F267,"&gt;0",$D$4:D267,"&gt;0"),"")</f>
        <v>8</v>
      </c>
      <c r="H267" s="5">
        <f>IF(E267&gt;=120,COUNTIFS($B$4:B267,B267,$E$4:E267,"&gt;=120",$D$4:D267,"&gt;0")-1,"")</f>
        <v>14</v>
      </c>
      <c r="I267" s="22" t="str">
        <f t="shared" si="13"/>
        <v>خصم 50 % من اليوم</v>
      </c>
      <c r="J267" s="4">
        <f>IF(LEN(I267)&gt;0,VLOOKUP(B267,أجور,2,0),"")</f>
        <v>130</v>
      </c>
      <c r="K267" s="39">
        <f>IF(LEN(J267)&gt;0,VLOOKUP(I267,جزاءات,2,0)*J267,"")</f>
        <v>65</v>
      </c>
    </row>
    <row r="268" spans="1:11" x14ac:dyDescent="0.25">
      <c r="A268" s="2">
        <v>41353</v>
      </c>
      <c r="B268" s="13" t="s">
        <v>7</v>
      </c>
      <c r="C268" s="3">
        <v>0.34652777777777771</v>
      </c>
      <c r="D268" s="6">
        <f t="shared" si="14"/>
        <v>18.999999999999851</v>
      </c>
      <c r="E268" s="6">
        <f>SUMIF($B$3:B268,B268,$D$3:D268)</f>
        <v>299.9999999999975</v>
      </c>
      <c r="F268" s="6">
        <f t="shared" si="12"/>
        <v>3</v>
      </c>
      <c r="G268" s="6">
        <f>IF(AND(ISNUMBER(F268),E268&gt;=120),COUNTIFS($B$4:B268,B268,$F$4:F268,F268,$F$4:F268,"&gt;0",$D$4:D268,"&gt;0"),"")</f>
        <v>4</v>
      </c>
      <c r="H268" s="5">
        <f>IF(E268&gt;=120,COUNTIFS($B$4:B268,B268,$E$4:E268,"&gt;=120",$D$4:D268,"&gt;0")-1,"")</f>
        <v>12</v>
      </c>
      <c r="I268" s="22" t="str">
        <f t="shared" si="13"/>
        <v>خصم اليوم بالكامل</v>
      </c>
      <c r="J268" s="4">
        <f>IF(LEN(I268)&gt;0,VLOOKUP(B268,أجور,2,0),"")</f>
        <v>140</v>
      </c>
      <c r="K268" s="39">
        <f>IF(LEN(J268)&gt;0,VLOOKUP(I268,جزاءات,2,0)*J268,"")</f>
        <v>140</v>
      </c>
    </row>
    <row r="269" spans="1:11" x14ac:dyDescent="0.25">
      <c r="A269" s="2">
        <v>41353</v>
      </c>
      <c r="B269" s="13" t="s">
        <v>8</v>
      </c>
      <c r="C269" s="3">
        <v>0.34027777777777773</v>
      </c>
      <c r="D269" s="6">
        <f t="shared" si="14"/>
        <v>9.9999999999998845</v>
      </c>
      <c r="E269" s="6">
        <f>SUMIF($B$3:B269,B269,$D$3:D269)</f>
        <v>316.99999999999744</v>
      </c>
      <c r="F269" s="6">
        <f t="shared" si="12"/>
        <v>2</v>
      </c>
      <c r="G269" s="6">
        <f>IF(AND(ISNUMBER(F269),E269&gt;=120),COUNTIFS($B$4:B269,B269,$F$4:F269,F269,$F$4:F269,"&gt;0",$D$4:D269,"&gt;0"),"")</f>
        <v>14</v>
      </c>
      <c r="H269" s="5">
        <f>IF(E269&gt;=120,COUNTIFS($B$4:B269,B269,$E$4:E269,"&gt;=120",$D$4:D269,"&gt;0")-1,"")</f>
        <v>15</v>
      </c>
      <c r="I269" s="22" t="str">
        <f t="shared" si="13"/>
        <v>خصم اليوم بالكامل</v>
      </c>
      <c r="J269" s="4">
        <f>IF(LEN(I269)&gt;0,VLOOKUP(B269,أجور,2,0),"")</f>
        <v>150</v>
      </c>
      <c r="K269" s="39">
        <f>IF(LEN(J269)&gt;0,VLOOKUP(I269,جزاءات,2,0)*J269,"")</f>
        <v>150</v>
      </c>
    </row>
    <row r="270" spans="1:11" x14ac:dyDescent="0.25">
      <c r="A270" s="2">
        <v>41353</v>
      </c>
      <c r="B270" s="13" t="s">
        <v>9</v>
      </c>
      <c r="C270" s="3">
        <v>0.33819444444444441</v>
      </c>
      <c r="D270" s="6">
        <f t="shared" si="14"/>
        <v>6.9999999999998952</v>
      </c>
      <c r="E270" s="6">
        <f>SUMIF($B$3:B270,B270,$D$3:D270)</f>
        <v>346.99999999999739</v>
      </c>
      <c r="F270" s="6">
        <f t="shared" si="12"/>
        <v>2</v>
      </c>
      <c r="G270" s="6">
        <f>IF(AND(ISNUMBER(F270),E270&gt;=120),COUNTIFS($B$4:B270,B270,$F$4:F270,F270,$F$4:F270,"&gt;0",$D$4:D270,"&gt;0"),"")</f>
        <v>7</v>
      </c>
      <c r="H270" s="5">
        <f>IF(E270&gt;=120,COUNTIFS($B$4:B270,B270,$E$4:E270,"&gt;=120",$D$4:D270,"&gt;0")-1,"")</f>
        <v>14</v>
      </c>
      <c r="I270" s="22" t="str">
        <f t="shared" si="13"/>
        <v>خصم 50 % من اليوم</v>
      </c>
      <c r="J270" s="4">
        <f>IF(LEN(I270)&gt;0,VLOOKUP(B270,أجور,2,0),"")</f>
        <v>160</v>
      </c>
      <c r="K270" s="39">
        <f>IF(LEN(J270)&gt;0,VLOOKUP(I270,جزاءات,2,0)*J270,"")</f>
        <v>80</v>
      </c>
    </row>
    <row r="271" spans="1:11" x14ac:dyDescent="0.25">
      <c r="A271" s="2">
        <v>41353</v>
      </c>
      <c r="B271" s="13" t="s">
        <v>10</v>
      </c>
      <c r="C271" s="3">
        <v>0.33680555555555552</v>
      </c>
      <c r="D271" s="6">
        <f t="shared" si="14"/>
        <v>4.9999999999999023</v>
      </c>
      <c r="E271" s="6">
        <f>SUMIF($B$3:B271,B271,$D$3:D271)</f>
        <v>381.99999999999744</v>
      </c>
      <c r="F271" s="6">
        <f t="shared" si="12"/>
        <v>2</v>
      </c>
      <c r="G271" s="6">
        <f>IF(AND(ISNUMBER(F271),E271&gt;=120),COUNTIFS($B$4:B271,B271,$F$4:F271,F271,$F$4:F271,"&gt;0",$D$4:D271,"&gt;0"),"")</f>
        <v>9</v>
      </c>
      <c r="H271" s="5">
        <f>IF(E271&gt;=120,COUNTIFS($B$4:B271,B271,$E$4:E271,"&gt;=120",$D$4:D271,"&gt;0")-1,"")</f>
        <v>15</v>
      </c>
      <c r="I271" s="22" t="str">
        <f t="shared" si="13"/>
        <v>خصم 50 % من اليوم</v>
      </c>
      <c r="J271" s="4">
        <f>IF(LEN(I271)&gt;0,VLOOKUP(B271,أجور,2,0),"")</f>
        <v>170</v>
      </c>
      <c r="K271" s="39">
        <f>IF(LEN(J271)&gt;0,VLOOKUP(I271,جزاءات,2,0)*J271,"")</f>
        <v>85</v>
      </c>
    </row>
    <row r="272" spans="1:11" x14ac:dyDescent="0.25">
      <c r="A272" s="2">
        <v>41353</v>
      </c>
      <c r="B272" s="13" t="s">
        <v>11</v>
      </c>
      <c r="C272" s="3">
        <v>0.34097222222222218</v>
      </c>
      <c r="D272" s="6">
        <f t="shared" si="14"/>
        <v>10.999999999999881</v>
      </c>
      <c r="E272" s="6">
        <f>SUMIF($B$3:B272,B272,$D$3:D272)</f>
        <v>374.99999999999761</v>
      </c>
      <c r="F272" s="6">
        <f t="shared" si="12"/>
        <v>2</v>
      </c>
      <c r="G272" s="6">
        <f>IF(AND(ISNUMBER(F272),E272&gt;=120),COUNTIFS($B$4:B272,B272,$F$4:F272,F272,$F$4:F272,"&gt;0",$D$4:D272,"&gt;0"),"")</f>
        <v>8</v>
      </c>
      <c r="H272" s="5">
        <f>IF(E272&gt;=120,COUNTIFS($B$4:B272,B272,$E$4:E272,"&gt;=120",$D$4:D272,"&gt;0")-1,"")</f>
        <v>15</v>
      </c>
      <c r="I272" s="22" t="str">
        <f t="shared" si="13"/>
        <v>خصم 50 % من اليوم</v>
      </c>
      <c r="J272" s="4">
        <f>IF(LEN(I272)&gt;0,VLOOKUP(B272,أجور,2,0),"")</f>
        <v>180</v>
      </c>
      <c r="K272" s="39">
        <f>IF(LEN(J272)&gt;0,VLOOKUP(I272,جزاءات,2,0)*J272,"")</f>
        <v>90</v>
      </c>
    </row>
    <row r="273" spans="1:11" x14ac:dyDescent="0.25">
      <c r="A273" s="2">
        <v>41353</v>
      </c>
      <c r="B273" s="13" t="s">
        <v>12</v>
      </c>
      <c r="C273" s="3">
        <v>0.33749999999999997</v>
      </c>
      <c r="D273" s="6">
        <f t="shared" si="14"/>
        <v>5.9999999999998987</v>
      </c>
      <c r="E273" s="6">
        <f>SUMIF($B$3:B273,B273,$D$3:D273)</f>
        <v>326.99999999999761</v>
      </c>
      <c r="F273" s="6">
        <f t="shared" si="12"/>
        <v>2</v>
      </c>
      <c r="G273" s="6">
        <f>IF(AND(ISNUMBER(F273),E273&gt;=120),COUNTIFS($B$4:B273,B273,$F$4:F273,F273,$F$4:F273,"&gt;0",$D$4:D273,"&gt;0"),"")</f>
        <v>8</v>
      </c>
      <c r="H273" s="5">
        <f>IF(E273&gt;=120,COUNTIFS($B$4:B273,B273,$E$4:E273,"&gt;=120",$D$4:D273,"&gt;0")-1,"")</f>
        <v>14</v>
      </c>
      <c r="I273" s="22" t="str">
        <f t="shared" si="13"/>
        <v>خصم 50 % من اليوم</v>
      </c>
      <c r="J273" s="4">
        <f>IF(LEN(I273)&gt;0,VLOOKUP(B273,أجور,2,0),"")</f>
        <v>190</v>
      </c>
      <c r="K273" s="39">
        <f>IF(LEN(J273)&gt;0,VLOOKUP(I273,جزاءات,2,0)*J273,"")</f>
        <v>95</v>
      </c>
    </row>
    <row r="274" spans="1:11" x14ac:dyDescent="0.25">
      <c r="A274" s="2">
        <v>41353</v>
      </c>
      <c r="B274" s="13" t="s">
        <v>13</v>
      </c>
      <c r="C274" s="3">
        <v>0.34027777777777773</v>
      </c>
      <c r="D274" s="6">
        <f t="shared" si="14"/>
        <v>9.9999999999998845</v>
      </c>
      <c r="E274" s="6">
        <f>SUMIF($B$3:B274,B274,$D$3:D274)</f>
        <v>348.99999999999756</v>
      </c>
      <c r="F274" s="6">
        <f t="shared" si="12"/>
        <v>2</v>
      </c>
      <c r="G274" s="6">
        <f>IF(AND(ISNUMBER(F274),E274&gt;=120),COUNTIFS($B$4:B274,B274,$F$4:F274,F274,$F$4:F274,"&gt;0",$D$4:D274,"&gt;0"),"")</f>
        <v>8</v>
      </c>
      <c r="H274" s="5">
        <f>IF(E274&gt;=120,COUNTIFS($B$4:B274,B274,$E$4:E274,"&gt;=120",$D$4:D274,"&gt;0")-1,"")</f>
        <v>13</v>
      </c>
      <c r="I274" s="22" t="str">
        <f t="shared" si="13"/>
        <v>خصم 50 % من اليوم</v>
      </c>
      <c r="J274" s="4">
        <f>IF(LEN(I274)&gt;0,VLOOKUP(B274,أجور,2,0),"")</f>
        <v>200</v>
      </c>
      <c r="K274" s="39">
        <f>IF(LEN(J274)&gt;0,VLOOKUP(I274,جزاءات,2,0)*J274,"")</f>
        <v>100</v>
      </c>
    </row>
    <row r="275" spans="1:11" x14ac:dyDescent="0.25">
      <c r="A275" s="2">
        <v>41353</v>
      </c>
      <c r="B275" s="13" t="s">
        <v>14</v>
      </c>
      <c r="C275" s="3">
        <v>0.34861111111111109</v>
      </c>
      <c r="D275" s="6">
        <f t="shared" si="14"/>
        <v>21.999999999999922</v>
      </c>
      <c r="E275" s="6">
        <f>SUMIF($B$3:B275,B275,$D$3:D275)</f>
        <v>303.99999999999756</v>
      </c>
      <c r="F275" s="6">
        <f t="shared" si="12"/>
        <v>3</v>
      </c>
      <c r="G275" s="6">
        <f>IF(AND(ISNUMBER(F275),E275&gt;=120),COUNTIFS($B$4:B275,B275,$F$4:F275,F275,$F$4:F275,"&gt;0",$D$4:D275,"&gt;0"),"")</f>
        <v>3</v>
      </c>
      <c r="H275" s="5">
        <f>IF(E275&gt;=120,COUNTIFS($B$4:B275,B275,$E$4:E275,"&gt;=120",$D$4:D275,"&gt;0")-1,"")</f>
        <v>13</v>
      </c>
      <c r="I275" s="22" t="str">
        <f t="shared" si="13"/>
        <v>خصم 50 % من اليوم</v>
      </c>
      <c r="J275" s="4">
        <f>IF(LEN(I275)&gt;0,VLOOKUP(B275,أجور,2,0),"")</f>
        <v>210</v>
      </c>
      <c r="K275" s="39">
        <f>IF(LEN(J275)&gt;0,VLOOKUP(I275,جزاءات,2,0)*J275,"")</f>
        <v>105</v>
      </c>
    </row>
    <row r="276" spans="1:11" x14ac:dyDescent="0.25">
      <c r="A276" s="2">
        <v>41353</v>
      </c>
      <c r="B276" s="13" t="s">
        <v>15</v>
      </c>
      <c r="C276" s="3">
        <v>0.34930555555555554</v>
      </c>
      <c r="D276" s="6">
        <f t="shared" si="14"/>
        <v>22.999999999999918</v>
      </c>
      <c r="E276" s="6">
        <f>SUMIF($B$3:B276,B276,$D$3:D276)</f>
        <v>379.99999999999739</v>
      </c>
      <c r="F276" s="6">
        <f t="shared" si="12"/>
        <v>3</v>
      </c>
      <c r="G276" s="6">
        <f>IF(AND(ISNUMBER(F276),E276&gt;=120),COUNTIFS($B$4:B276,B276,$F$4:F276,F276,$F$4:F276,"&gt;0",$D$4:D276,"&gt;0"),"")</f>
        <v>9</v>
      </c>
      <c r="H276" s="5">
        <f>IF(E276&gt;=120,COUNTIFS($B$4:B276,B276,$E$4:E276,"&gt;=120",$D$4:D276,"&gt;0")-1,"")</f>
        <v>14</v>
      </c>
      <c r="I276" s="22" t="str">
        <f t="shared" si="13"/>
        <v>خصم اليوم بالكامل</v>
      </c>
      <c r="J276" s="4">
        <f>IF(LEN(I276)&gt;0,VLOOKUP(B276,أجور,2,0),"")</f>
        <v>220</v>
      </c>
      <c r="K276" s="39">
        <f>IF(LEN(J276)&gt;0,VLOOKUP(I276,جزاءات,2,0)*J276,"")</f>
        <v>220</v>
      </c>
    </row>
    <row r="277" spans="1:11" x14ac:dyDescent="0.25">
      <c r="A277" s="2">
        <v>41354</v>
      </c>
      <c r="B277" s="13" t="s">
        <v>3</v>
      </c>
      <c r="C277" s="3">
        <v>0.34722222222222215</v>
      </c>
      <c r="D277" s="6">
        <f t="shared" si="14"/>
        <v>19.999999999999851</v>
      </c>
      <c r="E277" s="6">
        <f>SUMIF($B$3:B277,B277,$D$3:D277)</f>
        <v>354.99999999999733</v>
      </c>
      <c r="F277" s="6">
        <f t="shared" si="12"/>
        <v>3</v>
      </c>
      <c r="G277" s="6">
        <f>IF(AND(ISNUMBER(F277),E277&gt;=120),COUNTIFS($B$4:B277,B277,$F$4:F277,F277,$F$4:F277,"&gt;0",$D$4:D277,"&gt;0"),"")</f>
        <v>9</v>
      </c>
      <c r="H277" s="5">
        <f>IF(E277&gt;=120,COUNTIFS($B$4:B277,B277,$E$4:E277,"&gt;=120",$D$4:D277,"&gt;0")-1,"")</f>
        <v>13</v>
      </c>
      <c r="I277" s="22" t="str">
        <f t="shared" si="13"/>
        <v>خصم اليوم بالكامل</v>
      </c>
      <c r="J277" s="4">
        <f>IF(LEN(I277)&gt;0,VLOOKUP(B277,أجور,2,0),"")</f>
        <v>100</v>
      </c>
      <c r="K277" s="39">
        <f>IF(LEN(J277)&gt;0,VLOOKUP(I277,جزاءات,2,0)*J277,"")</f>
        <v>100</v>
      </c>
    </row>
    <row r="278" spans="1:11" x14ac:dyDescent="0.25">
      <c r="A278" s="2">
        <v>41354</v>
      </c>
      <c r="B278" s="13" t="s">
        <v>4</v>
      </c>
      <c r="C278" s="3">
        <v>0.33680555555555552</v>
      </c>
      <c r="D278" s="6">
        <f t="shared" si="14"/>
        <v>4.9999999999999023</v>
      </c>
      <c r="E278" s="6">
        <f>SUMIF($B$3:B278,B278,$D$3:D278)</f>
        <v>303.99999999999739</v>
      </c>
      <c r="F278" s="6">
        <f t="shared" si="12"/>
        <v>2</v>
      </c>
      <c r="G278" s="6">
        <f>IF(AND(ISNUMBER(F278),E278&gt;=120),COUNTIFS($B$4:B278,B278,$F$4:F278,F278,$F$4:F278,"&gt;0",$D$4:D278,"&gt;0"),"")</f>
        <v>12</v>
      </c>
      <c r="H278" s="5">
        <f>IF(E278&gt;=120,COUNTIFS($B$4:B278,B278,$E$4:E278,"&gt;=120",$D$4:D278,"&gt;0")-1,"")</f>
        <v>14</v>
      </c>
      <c r="I278" s="22" t="str">
        <f t="shared" si="13"/>
        <v>خصم 25 % من اليوم</v>
      </c>
      <c r="J278" s="4">
        <f>IF(LEN(I278)&gt;0,VLOOKUP(B278,أجور,2,0),"")</f>
        <v>110</v>
      </c>
      <c r="K278" s="39">
        <f>IF(LEN(J278)&gt;0,VLOOKUP(I278,جزاءات,2,0)*J278,"")</f>
        <v>27.5</v>
      </c>
    </row>
    <row r="279" spans="1:11" x14ac:dyDescent="0.25">
      <c r="A279" s="2">
        <v>41354</v>
      </c>
      <c r="B279" s="13" t="s">
        <v>5</v>
      </c>
      <c r="C279" s="3">
        <v>0.3430555555555555</v>
      </c>
      <c r="D279" s="6">
        <f t="shared" si="14"/>
        <v>13.99999999999987</v>
      </c>
      <c r="E279" s="6">
        <f>SUMIF($B$3:B279,B279,$D$3:D279)</f>
        <v>329.99999999999739</v>
      </c>
      <c r="F279" s="6">
        <f t="shared" si="12"/>
        <v>2</v>
      </c>
      <c r="G279" s="6">
        <f>IF(AND(ISNUMBER(F279),E279&gt;=120),COUNTIFS($B$4:B279,B279,$F$4:F279,F279,$F$4:F279,"&gt;0",$D$4:D279,"&gt;0"),"")</f>
        <v>9</v>
      </c>
      <c r="H279" s="5">
        <f>IF(E279&gt;=120,COUNTIFS($B$4:B279,B279,$E$4:E279,"&gt;=120",$D$4:D279,"&gt;0")-1,"")</f>
        <v>14</v>
      </c>
      <c r="I279" s="22" t="str">
        <f t="shared" si="13"/>
        <v>خصم 50 % من اليوم</v>
      </c>
      <c r="J279" s="4">
        <f>IF(LEN(I279)&gt;0,VLOOKUP(B279,أجور,2,0),"")</f>
        <v>120</v>
      </c>
      <c r="K279" s="39">
        <f>IF(LEN(J279)&gt;0,VLOOKUP(I279,جزاءات,2,0)*J279,"")</f>
        <v>60</v>
      </c>
    </row>
    <row r="280" spans="1:11" x14ac:dyDescent="0.25">
      <c r="A280" s="2">
        <v>41354</v>
      </c>
      <c r="B280" s="13" t="s">
        <v>6</v>
      </c>
      <c r="C280" s="3">
        <v>0.34930555555555554</v>
      </c>
      <c r="D280" s="6">
        <f t="shared" si="14"/>
        <v>22.999999999999918</v>
      </c>
      <c r="E280" s="6">
        <f>SUMIF($B$3:B280,B280,$D$3:D280)</f>
        <v>346.99999999999744</v>
      </c>
      <c r="F280" s="6">
        <f t="shared" si="12"/>
        <v>3</v>
      </c>
      <c r="G280" s="6">
        <f>IF(AND(ISNUMBER(F280),E280&gt;=120),COUNTIFS($B$4:B280,B280,$F$4:F280,F280,$F$4:F280,"&gt;0",$D$4:D280,"&gt;0"),"")</f>
        <v>8</v>
      </c>
      <c r="H280" s="5">
        <f>IF(E280&gt;=120,COUNTIFS($B$4:B280,B280,$E$4:E280,"&gt;=120",$D$4:D280,"&gt;0")-1,"")</f>
        <v>15</v>
      </c>
      <c r="I280" s="22" t="str">
        <f t="shared" si="13"/>
        <v>خصم اليوم بالكامل</v>
      </c>
      <c r="J280" s="4">
        <f>IF(LEN(I280)&gt;0,VLOOKUP(B280,أجور,2,0),"")</f>
        <v>130</v>
      </c>
      <c r="K280" s="39">
        <f>IF(LEN(J280)&gt;0,VLOOKUP(I280,جزاءات,2,0)*J280,"")</f>
        <v>130</v>
      </c>
    </row>
    <row r="281" spans="1:11" x14ac:dyDescent="0.25">
      <c r="A281" s="2">
        <v>41354</v>
      </c>
      <c r="B281" s="13" t="s">
        <v>7</v>
      </c>
      <c r="C281" s="3">
        <v>0.34583333333333327</v>
      </c>
      <c r="D281" s="6">
        <f t="shared" si="14"/>
        <v>17.999999999999858</v>
      </c>
      <c r="E281" s="6">
        <f>SUMIF($B$3:B281,B281,$D$3:D281)</f>
        <v>317.99999999999739</v>
      </c>
      <c r="F281" s="6">
        <f t="shared" si="12"/>
        <v>3</v>
      </c>
      <c r="G281" s="6">
        <f>IF(AND(ISNUMBER(F281),E281&gt;=120),COUNTIFS($B$4:B281,B281,$F$4:F281,F281,$F$4:F281,"&gt;0",$D$4:D281,"&gt;0"),"")</f>
        <v>5</v>
      </c>
      <c r="H281" s="5">
        <f>IF(E281&gt;=120,COUNTIFS($B$4:B281,B281,$E$4:E281,"&gt;=120",$D$4:D281,"&gt;0")-1,"")</f>
        <v>13</v>
      </c>
      <c r="I281" s="22" t="str">
        <f t="shared" si="13"/>
        <v>خصم اليوم بالكامل</v>
      </c>
      <c r="J281" s="4">
        <f>IF(LEN(I281)&gt;0,VLOOKUP(B281,أجور,2,0),"")</f>
        <v>140</v>
      </c>
      <c r="K281" s="39">
        <f>IF(LEN(J281)&gt;0,VLOOKUP(I281,جزاءات,2,0)*J281,"")</f>
        <v>140</v>
      </c>
    </row>
    <row r="282" spans="1:11" x14ac:dyDescent="0.25">
      <c r="A282" s="2">
        <v>41354</v>
      </c>
      <c r="B282" s="13" t="s">
        <v>8</v>
      </c>
      <c r="C282" s="3">
        <v>0.34583333333333327</v>
      </c>
      <c r="D282" s="6">
        <f t="shared" si="14"/>
        <v>17.999999999999858</v>
      </c>
      <c r="E282" s="6">
        <f>SUMIF($B$3:B282,B282,$D$3:D282)</f>
        <v>334.99999999999727</v>
      </c>
      <c r="F282" s="6">
        <f t="shared" si="12"/>
        <v>3</v>
      </c>
      <c r="G282" s="6">
        <f>IF(AND(ISNUMBER(F282),E282&gt;=120),COUNTIFS($B$4:B282,B282,$F$4:F282,F282,$F$4:F282,"&gt;0",$D$4:D282,"&gt;0"),"")</f>
        <v>3</v>
      </c>
      <c r="H282" s="5">
        <f>IF(E282&gt;=120,COUNTIFS($B$4:B282,B282,$E$4:E282,"&gt;=120",$D$4:D282,"&gt;0")-1,"")</f>
        <v>16</v>
      </c>
      <c r="I282" s="22" t="str">
        <f t="shared" si="13"/>
        <v>خصم 50 % من اليوم</v>
      </c>
      <c r="J282" s="4">
        <f>IF(LEN(I282)&gt;0,VLOOKUP(B282,أجور,2,0),"")</f>
        <v>150</v>
      </c>
      <c r="K282" s="39">
        <f>IF(LEN(J282)&gt;0,VLOOKUP(I282,جزاءات,2,0)*J282,"")</f>
        <v>75</v>
      </c>
    </row>
    <row r="283" spans="1:11" x14ac:dyDescent="0.25">
      <c r="A283" s="2">
        <v>41354</v>
      </c>
      <c r="B283" s="13" t="s">
        <v>9</v>
      </c>
      <c r="C283" s="3">
        <v>0.33888888888888885</v>
      </c>
      <c r="D283" s="6">
        <f t="shared" si="14"/>
        <v>7.9999999999998916</v>
      </c>
      <c r="E283" s="6">
        <f>SUMIF($B$3:B283,B283,$D$3:D283)</f>
        <v>354.99999999999727</v>
      </c>
      <c r="F283" s="6">
        <f t="shared" si="12"/>
        <v>2</v>
      </c>
      <c r="G283" s="6">
        <f>IF(AND(ISNUMBER(F283),E283&gt;=120),COUNTIFS($B$4:B283,B283,$F$4:F283,F283,$F$4:F283,"&gt;0",$D$4:D283,"&gt;0"),"")</f>
        <v>8</v>
      </c>
      <c r="H283" s="5">
        <f>IF(E283&gt;=120,COUNTIFS($B$4:B283,B283,$E$4:E283,"&gt;=120",$D$4:D283,"&gt;0")-1,"")</f>
        <v>15</v>
      </c>
      <c r="I283" s="22" t="str">
        <f t="shared" si="13"/>
        <v>خصم 50 % من اليوم</v>
      </c>
      <c r="J283" s="4">
        <f>IF(LEN(I283)&gt;0,VLOOKUP(B283,أجور,2,0),"")</f>
        <v>160</v>
      </c>
      <c r="K283" s="39">
        <f>IF(LEN(J283)&gt;0,VLOOKUP(I283,جزاءات,2,0)*J283,"")</f>
        <v>80</v>
      </c>
    </row>
    <row r="284" spans="1:11" x14ac:dyDescent="0.25">
      <c r="A284" s="2">
        <v>41354</v>
      </c>
      <c r="B284" s="13" t="s">
        <v>10</v>
      </c>
      <c r="C284" s="3">
        <v>0.3430555555555555</v>
      </c>
      <c r="D284" s="6">
        <f t="shared" si="14"/>
        <v>13.99999999999987</v>
      </c>
      <c r="E284" s="6">
        <f>SUMIF($B$3:B284,B284,$D$3:D284)</f>
        <v>395.99999999999733</v>
      </c>
      <c r="F284" s="6">
        <f t="shared" si="12"/>
        <v>2</v>
      </c>
      <c r="G284" s="6">
        <f>IF(AND(ISNUMBER(F284),E284&gt;=120),COUNTIFS($B$4:B284,B284,$F$4:F284,F284,$F$4:F284,"&gt;0",$D$4:D284,"&gt;0"),"")</f>
        <v>10</v>
      </c>
      <c r="H284" s="5">
        <f>IF(E284&gt;=120,COUNTIFS($B$4:B284,B284,$E$4:E284,"&gt;=120",$D$4:D284,"&gt;0")-1,"")</f>
        <v>16</v>
      </c>
      <c r="I284" s="22" t="str">
        <f t="shared" si="13"/>
        <v>خصم 50 % من اليوم</v>
      </c>
      <c r="J284" s="4">
        <f>IF(LEN(I284)&gt;0,VLOOKUP(B284,أجور,2,0),"")</f>
        <v>170</v>
      </c>
      <c r="K284" s="39">
        <f>IF(LEN(J284)&gt;0,VLOOKUP(I284,جزاءات,2,0)*J284,"")</f>
        <v>85</v>
      </c>
    </row>
    <row r="285" spans="1:11" x14ac:dyDescent="0.25">
      <c r="A285" s="2">
        <v>41354</v>
      </c>
      <c r="B285" s="13" t="s">
        <v>11</v>
      </c>
      <c r="C285" s="3">
        <v>0.35</v>
      </c>
      <c r="D285" s="6">
        <f t="shared" si="14"/>
        <v>23.999999999999915</v>
      </c>
      <c r="E285" s="6">
        <f>SUMIF($B$3:B285,B285,$D$3:D285)</f>
        <v>398.9999999999975</v>
      </c>
      <c r="F285" s="6">
        <f t="shared" si="12"/>
        <v>3</v>
      </c>
      <c r="G285" s="6">
        <f>IF(AND(ISNUMBER(F285),E285&gt;=120),COUNTIFS($B$4:B285,B285,$F$4:F285,F285,$F$4:F285,"&gt;0",$D$4:D285,"&gt;0"),"")</f>
        <v>9</v>
      </c>
      <c r="H285" s="5">
        <f>IF(E285&gt;=120,COUNTIFS($B$4:B285,B285,$E$4:E285,"&gt;=120",$D$4:D285,"&gt;0")-1,"")</f>
        <v>16</v>
      </c>
      <c r="I285" s="22" t="str">
        <f t="shared" si="13"/>
        <v>خصم اليوم بالكامل</v>
      </c>
      <c r="J285" s="4">
        <f>IF(LEN(I285)&gt;0,VLOOKUP(B285,أجور,2,0),"")</f>
        <v>180</v>
      </c>
      <c r="K285" s="39">
        <f>IF(LEN(J285)&gt;0,VLOOKUP(I285,جزاءات,2,0)*J285,"")</f>
        <v>180</v>
      </c>
    </row>
    <row r="286" spans="1:11" x14ac:dyDescent="0.25">
      <c r="A286" s="2">
        <v>41354</v>
      </c>
      <c r="B286" s="13" t="s">
        <v>12</v>
      </c>
      <c r="C286" s="3">
        <v>0.34652777777777771</v>
      </c>
      <c r="D286" s="6">
        <f t="shared" si="14"/>
        <v>18.999999999999851</v>
      </c>
      <c r="E286" s="6">
        <f>SUMIF($B$3:B286,B286,$D$3:D286)</f>
        <v>345.99999999999744</v>
      </c>
      <c r="F286" s="6">
        <f t="shared" si="12"/>
        <v>3</v>
      </c>
      <c r="G286" s="6">
        <f>IF(AND(ISNUMBER(F286),E286&gt;=120),COUNTIFS($B$4:B286,B286,$F$4:F286,F286,$F$4:F286,"&gt;0",$D$4:D286,"&gt;0"),"")</f>
        <v>8</v>
      </c>
      <c r="H286" s="5">
        <f>IF(E286&gt;=120,COUNTIFS($B$4:B286,B286,$E$4:E286,"&gt;=120",$D$4:D286,"&gt;0")-1,"")</f>
        <v>15</v>
      </c>
      <c r="I286" s="22" t="str">
        <f t="shared" si="13"/>
        <v>خصم اليوم بالكامل</v>
      </c>
      <c r="J286" s="4">
        <f>IF(LEN(I286)&gt;0,VLOOKUP(B286,أجور,2,0),"")</f>
        <v>190</v>
      </c>
      <c r="K286" s="39">
        <f>IF(LEN(J286)&gt;0,VLOOKUP(I286,جزاءات,2,0)*J286,"")</f>
        <v>190</v>
      </c>
    </row>
    <row r="287" spans="1:11" x14ac:dyDescent="0.25">
      <c r="A287" s="2">
        <v>41354</v>
      </c>
      <c r="B287" s="13" t="s">
        <v>13</v>
      </c>
      <c r="C287" s="3">
        <v>0.35069444444444442</v>
      </c>
      <c r="D287" s="6">
        <f t="shared" si="14"/>
        <v>24.999999999999911</v>
      </c>
      <c r="E287" s="6">
        <f>SUMIF($B$3:B287,B287,$D$3:D287)</f>
        <v>373.99999999999744</v>
      </c>
      <c r="F287" s="6">
        <f t="shared" si="12"/>
        <v>3</v>
      </c>
      <c r="G287" s="6">
        <f>IF(AND(ISNUMBER(F287),E287&gt;=120),COUNTIFS($B$4:B287,B287,$F$4:F287,F287,$F$4:F287,"&gt;0",$D$4:D287,"&gt;0"),"")</f>
        <v>7</v>
      </c>
      <c r="H287" s="5">
        <f>IF(E287&gt;=120,COUNTIFS($B$4:B287,B287,$E$4:E287,"&gt;=120",$D$4:D287,"&gt;0")-1,"")</f>
        <v>14</v>
      </c>
      <c r="I287" s="22" t="str">
        <f t="shared" si="13"/>
        <v>خصم اليوم بالكامل</v>
      </c>
      <c r="J287" s="4">
        <f>IF(LEN(I287)&gt;0,VLOOKUP(B287,أجور,2,0),"")</f>
        <v>200</v>
      </c>
      <c r="K287" s="39">
        <f>IF(LEN(J287)&gt;0,VLOOKUP(I287,جزاءات,2,0)*J287,"")</f>
        <v>200</v>
      </c>
    </row>
    <row r="288" spans="1:11" x14ac:dyDescent="0.25">
      <c r="A288" s="2">
        <v>41354</v>
      </c>
      <c r="B288" s="13" t="s">
        <v>14</v>
      </c>
      <c r="C288" s="3">
        <v>0.33680555555555552</v>
      </c>
      <c r="D288" s="6">
        <f t="shared" si="14"/>
        <v>4.9999999999999023</v>
      </c>
      <c r="E288" s="6">
        <f>SUMIF($B$3:B288,B288,$D$3:D288)</f>
        <v>308.99999999999744</v>
      </c>
      <c r="F288" s="6">
        <f t="shared" si="12"/>
        <v>2</v>
      </c>
      <c r="G288" s="6">
        <f>IF(AND(ISNUMBER(F288),E288&gt;=120),COUNTIFS($B$4:B288,B288,$F$4:F288,F288,$F$4:F288,"&gt;0",$D$4:D288,"&gt;0"),"")</f>
        <v>12</v>
      </c>
      <c r="H288" s="5">
        <f>IF(E288&gt;=120,COUNTIFS($B$4:B288,B288,$E$4:E288,"&gt;=120",$D$4:D288,"&gt;0")-1,"")</f>
        <v>14</v>
      </c>
      <c r="I288" s="22" t="str">
        <f t="shared" si="13"/>
        <v>خصم 25 % من اليوم</v>
      </c>
      <c r="J288" s="4">
        <f>IF(LEN(I288)&gt;0,VLOOKUP(B288,أجور,2,0),"")</f>
        <v>210</v>
      </c>
      <c r="K288" s="39">
        <f>IF(LEN(J288)&gt;0,VLOOKUP(I288,جزاءات,2,0)*J288,"")</f>
        <v>52.5</v>
      </c>
    </row>
    <row r="289" spans="1:11" x14ac:dyDescent="0.25">
      <c r="A289" s="2">
        <v>41354</v>
      </c>
      <c r="B289" s="13" t="s">
        <v>15</v>
      </c>
      <c r="C289" s="3">
        <v>0.34930555555555554</v>
      </c>
      <c r="D289" s="6">
        <f t="shared" si="14"/>
        <v>22.999999999999918</v>
      </c>
      <c r="E289" s="6">
        <f>SUMIF($B$3:B289,B289,$D$3:D289)</f>
        <v>402.99999999999733</v>
      </c>
      <c r="F289" s="6">
        <f t="shared" si="12"/>
        <v>3</v>
      </c>
      <c r="G289" s="6">
        <f>IF(AND(ISNUMBER(F289),E289&gt;=120),COUNTIFS($B$4:B289,B289,$F$4:F289,F289,$F$4:F289,"&gt;0",$D$4:D289,"&gt;0"),"")</f>
        <v>10</v>
      </c>
      <c r="H289" s="5">
        <f>IF(E289&gt;=120,COUNTIFS($B$4:B289,B289,$E$4:E289,"&gt;=120",$D$4:D289,"&gt;0")-1,"")</f>
        <v>15</v>
      </c>
      <c r="I289" s="22" t="str">
        <f t="shared" si="13"/>
        <v>خصم اليوم بالكامل</v>
      </c>
      <c r="J289" s="4">
        <f>IF(LEN(I289)&gt;0,VLOOKUP(B289,أجور,2,0),"")</f>
        <v>220</v>
      </c>
      <c r="K289" s="39">
        <f>IF(LEN(J289)&gt;0,VLOOKUP(I289,جزاءات,2,0)*J289,"")</f>
        <v>220</v>
      </c>
    </row>
    <row r="290" spans="1:11" x14ac:dyDescent="0.25">
      <c r="A290" s="2">
        <v>41353</v>
      </c>
      <c r="B290" s="13" t="s">
        <v>3</v>
      </c>
      <c r="C290" s="3">
        <v>0.33819444444444441</v>
      </c>
      <c r="D290" s="6">
        <f t="shared" si="14"/>
        <v>6.9999999999998952</v>
      </c>
      <c r="E290" s="6">
        <f>SUMIF($B$3:B290,B290,$D$3:D290)</f>
        <v>361.99999999999721</v>
      </c>
      <c r="F290" s="6">
        <f t="shared" si="12"/>
        <v>2</v>
      </c>
      <c r="G290" s="6">
        <f>IF(AND(ISNUMBER(F290),E290&gt;=120),COUNTIFS($B$4:B290,B290,$F$4:F290,F290,$F$4:F290,"&gt;0",$D$4:D290,"&gt;0"),"")</f>
        <v>6</v>
      </c>
      <c r="H290" s="5">
        <f>IF(E290&gt;=120,COUNTIFS($B$4:B290,B290,$E$4:E290,"&gt;=120",$D$4:D290,"&gt;0")-1,"")</f>
        <v>14</v>
      </c>
      <c r="I290" s="22" t="str">
        <f t="shared" si="13"/>
        <v>خصم 50 % من اليوم</v>
      </c>
      <c r="J290" s="4">
        <f>IF(LEN(I290)&gt;0,VLOOKUP(B290,أجور,2,0),"")</f>
        <v>100</v>
      </c>
      <c r="K290" s="39">
        <f>IF(LEN(J290)&gt;0,VLOOKUP(I290,جزاءات,2,0)*J290,"")</f>
        <v>50</v>
      </c>
    </row>
    <row r="291" spans="1:11" x14ac:dyDescent="0.25">
      <c r="A291" s="2">
        <v>41353</v>
      </c>
      <c r="B291" s="13" t="s">
        <v>4</v>
      </c>
      <c r="C291" s="3">
        <v>0.34930555555555554</v>
      </c>
      <c r="D291" s="6">
        <f t="shared" si="14"/>
        <v>22.999999999999918</v>
      </c>
      <c r="E291" s="6">
        <f>SUMIF($B$3:B291,B291,$D$3:D291)</f>
        <v>326.99999999999733</v>
      </c>
      <c r="F291" s="6">
        <f t="shared" si="12"/>
        <v>3</v>
      </c>
      <c r="G291" s="6">
        <f>IF(AND(ISNUMBER(F291),E291&gt;=120),COUNTIFS($B$4:B291,B291,$F$4:F291,F291,$F$4:F291,"&gt;0",$D$4:D291,"&gt;0"),"")</f>
        <v>4</v>
      </c>
      <c r="H291" s="5">
        <f>IF(E291&gt;=120,COUNTIFS($B$4:B291,B291,$E$4:E291,"&gt;=120",$D$4:D291,"&gt;0")-1,"")</f>
        <v>15</v>
      </c>
      <c r="I291" s="22" t="str">
        <f t="shared" si="13"/>
        <v>خصم اليوم بالكامل</v>
      </c>
      <c r="J291" s="4">
        <f>IF(LEN(I291)&gt;0,VLOOKUP(B291,أجور,2,0),"")</f>
        <v>110</v>
      </c>
      <c r="K291" s="39">
        <f>IF(LEN(J291)&gt;0,VLOOKUP(I291,جزاءات,2,0)*J291,"")</f>
        <v>110</v>
      </c>
    </row>
    <row r="292" spans="1:11" x14ac:dyDescent="0.25">
      <c r="A292" s="2">
        <v>41353</v>
      </c>
      <c r="B292" s="13" t="s">
        <v>5</v>
      </c>
      <c r="C292" s="3">
        <v>0.35069444444444442</v>
      </c>
      <c r="D292" s="6">
        <f t="shared" si="14"/>
        <v>24.999999999999911</v>
      </c>
      <c r="E292" s="6">
        <f>SUMIF($B$3:B292,B292,$D$3:D292)</f>
        <v>354.99999999999727</v>
      </c>
      <c r="F292" s="6">
        <f t="shared" si="12"/>
        <v>3</v>
      </c>
      <c r="G292" s="6">
        <f>IF(AND(ISNUMBER(F292),E292&gt;=120),COUNTIFS($B$4:B292,B292,$F$4:F292,F292,$F$4:F292,"&gt;0",$D$4:D292,"&gt;0"),"")</f>
        <v>7</v>
      </c>
      <c r="H292" s="5">
        <f>IF(E292&gt;=120,COUNTIFS($B$4:B292,B292,$E$4:E292,"&gt;=120",$D$4:D292,"&gt;0")-1,"")</f>
        <v>15</v>
      </c>
      <c r="I292" s="22" t="str">
        <f t="shared" si="13"/>
        <v>خصم اليوم بالكامل</v>
      </c>
      <c r="J292" s="4">
        <f>IF(LEN(I292)&gt;0,VLOOKUP(B292,أجور,2,0),"")</f>
        <v>120</v>
      </c>
      <c r="K292" s="39">
        <f>IF(LEN(J292)&gt;0,VLOOKUP(I292,جزاءات,2,0)*J292,"")</f>
        <v>120</v>
      </c>
    </row>
    <row r="293" spans="1:11" x14ac:dyDescent="0.25">
      <c r="A293" s="2">
        <v>41353</v>
      </c>
      <c r="B293" s="13" t="s">
        <v>6</v>
      </c>
      <c r="C293" s="3">
        <v>0.34236111111111106</v>
      </c>
      <c r="D293" s="6">
        <f t="shared" si="14"/>
        <v>12.999999999999874</v>
      </c>
      <c r="E293" s="6">
        <f>SUMIF($B$3:B293,B293,$D$3:D293)</f>
        <v>359.99999999999733</v>
      </c>
      <c r="F293" s="6">
        <f t="shared" si="12"/>
        <v>2</v>
      </c>
      <c r="G293" s="6">
        <f>IF(AND(ISNUMBER(F293),E293&gt;=120),COUNTIFS($B$4:B293,B293,$F$4:F293,F293,$F$4:F293,"&gt;0",$D$4:D293,"&gt;0"),"")</f>
        <v>9</v>
      </c>
      <c r="H293" s="5">
        <f>IF(E293&gt;=120,COUNTIFS($B$4:B293,B293,$E$4:E293,"&gt;=120",$D$4:D293,"&gt;0")-1,"")</f>
        <v>16</v>
      </c>
      <c r="I293" s="22" t="str">
        <f t="shared" si="13"/>
        <v>خصم 50 % من اليوم</v>
      </c>
      <c r="J293" s="4">
        <f>IF(LEN(I293)&gt;0,VLOOKUP(B293,أجور,2,0),"")</f>
        <v>130</v>
      </c>
      <c r="K293" s="39">
        <f>IF(LEN(J293)&gt;0,VLOOKUP(I293,جزاءات,2,0)*J293,"")</f>
        <v>65</v>
      </c>
    </row>
    <row r="294" spans="1:11" x14ac:dyDescent="0.25">
      <c r="A294" s="2">
        <v>41353</v>
      </c>
      <c r="B294" s="13" t="s">
        <v>7</v>
      </c>
      <c r="C294" s="3">
        <v>0.34583333333333327</v>
      </c>
      <c r="D294" s="6">
        <f t="shared" si="14"/>
        <v>17.999999999999858</v>
      </c>
      <c r="E294" s="6">
        <f>SUMIF($B$3:B294,B294,$D$3:D294)</f>
        <v>335.99999999999727</v>
      </c>
      <c r="F294" s="6">
        <f t="shared" si="12"/>
        <v>3</v>
      </c>
      <c r="G294" s="6">
        <f>IF(AND(ISNUMBER(F294),E294&gt;=120),COUNTIFS($B$4:B294,B294,$F$4:F294,F294,$F$4:F294,"&gt;0",$D$4:D294,"&gt;0"),"")</f>
        <v>6</v>
      </c>
      <c r="H294" s="5">
        <f>IF(E294&gt;=120,COUNTIFS($B$4:B294,B294,$E$4:E294,"&gt;=120",$D$4:D294,"&gt;0")-1,"")</f>
        <v>14</v>
      </c>
      <c r="I294" s="22" t="str">
        <f t="shared" si="13"/>
        <v>خصم اليوم بالكامل</v>
      </c>
      <c r="J294" s="4">
        <f>IF(LEN(I294)&gt;0,VLOOKUP(B294,أجور,2,0),"")</f>
        <v>140</v>
      </c>
      <c r="K294" s="39">
        <f>IF(LEN(J294)&gt;0,VLOOKUP(I294,جزاءات,2,0)*J294,"")</f>
        <v>140</v>
      </c>
    </row>
    <row r="295" spans="1:11" x14ac:dyDescent="0.25">
      <c r="A295" s="2">
        <v>41353</v>
      </c>
      <c r="B295" s="13" t="s">
        <v>8</v>
      </c>
      <c r="C295" s="3">
        <v>0.35</v>
      </c>
      <c r="D295" s="6">
        <f t="shared" si="14"/>
        <v>23.999999999999915</v>
      </c>
      <c r="E295" s="6">
        <f>SUMIF($B$3:B295,B295,$D$3:D295)</f>
        <v>358.99999999999716</v>
      </c>
      <c r="F295" s="6">
        <f t="shared" si="12"/>
        <v>3</v>
      </c>
      <c r="G295" s="6">
        <f>IF(AND(ISNUMBER(F295),E295&gt;=120),COUNTIFS($B$4:B295,B295,$F$4:F295,F295,$F$4:F295,"&gt;0",$D$4:D295,"&gt;0"),"")</f>
        <v>4</v>
      </c>
      <c r="H295" s="5">
        <f>IF(E295&gt;=120,COUNTIFS($B$4:B295,B295,$E$4:E295,"&gt;=120",$D$4:D295,"&gt;0")-1,"")</f>
        <v>17</v>
      </c>
      <c r="I295" s="22" t="str">
        <f t="shared" si="13"/>
        <v>خصم اليوم بالكامل</v>
      </c>
      <c r="J295" s="4">
        <f>IF(LEN(I295)&gt;0,VLOOKUP(B295,أجور,2,0),"")</f>
        <v>150</v>
      </c>
      <c r="K295" s="39">
        <f>IF(LEN(J295)&gt;0,VLOOKUP(I295,جزاءات,2,0)*J295,"")</f>
        <v>150</v>
      </c>
    </row>
    <row r="296" spans="1:11" x14ac:dyDescent="0.25">
      <c r="A296" s="2">
        <v>41353</v>
      </c>
      <c r="B296" s="13" t="s">
        <v>9</v>
      </c>
      <c r="C296" s="3">
        <v>0.33888888888888885</v>
      </c>
      <c r="D296" s="6">
        <f t="shared" si="14"/>
        <v>7.9999999999998916</v>
      </c>
      <c r="E296" s="6">
        <f>SUMIF($B$3:B296,B296,$D$3:D296)</f>
        <v>362.99999999999716</v>
      </c>
      <c r="F296" s="6">
        <f t="shared" si="12"/>
        <v>2</v>
      </c>
      <c r="G296" s="6">
        <f>IF(AND(ISNUMBER(F296),E296&gt;=120),COUNTIFS($B$4:B296,B296,$F$4:F296,F296,$F$4:F296,"&gt;0",$D$4:D296,"&gt;0"),"")</f>
        <v>9</v>
      </c>
      <c r="H296" s="5">
        <f>IF(E296&gt;=120,COUNTIFS($B$4:B296,B296,$E$4:E296,"&gt;=120",$D$4:D296,"&gt;0")-1,"")</f>
        <v>16</v>
      </c>
      <c r="I296" s="22" t="str">
        <f t="shared" si="13"/>
        <v>خصم 50 % من اليوم</v>
      </c>
      <c r="J296" s="4">
        <f>IF(LEN(I296)&gt;0,VLOOKUP(B296,أجور,2,0),"")</f>
        <v>160</v>
      </c>
      <c r="K296" s="39">
        <f>IF(LEN(J296)&gt;0,VLOOKUP(I296,جزاءات,2,0)*J296,"")</f>
        <v>80</v>
      </c>
    </row>
    <row r="297" spans="1:11" x14ac:dyDescent="0.25">
      <c r="A297" s="2">
        <v>41353</v>
      </c>
      <c r="B297" s="13" t="s">
        <v>10</v>
      </c>
      <c r="C297" s="3">
        <v>0.34722222222222215</v>
      </c>
      <c r="D297" s="6">
        <f t="shared" si="14"/>
        <v>19.999999999999851</v>
      </c>
      <c r="E297" s="6">
        <f>SUMIF($B$3:B297,B297,$D$3:D297)</f>
        <v>415.99999999999716</v>
      </c>
      <c r="F297" s="6">
        <f t="shared" si="12"/>
        <v>3</v>
      </c>
      <c r="G297" s="6">
        <f>IF(AND(ISNUMBER(F297),E297&gt;=120),COUNTIFS($B$4:B297,B297,$F$4:F297,F297,$F$4:F297,"&gt;0",$D$4:D297,"&gt;0"),"")</f>
        <v>8</v>
      </c>
      <c r="H297" s="5">
        <f>IF(E297&gt;=120,COUNTIFS($B$4:B297,B297,$E$4:E297,"&gt;=120",$D$4:D297,"&gt;0")-1,"")</f>
        <v>17</v>
      </c>
      <c r="I297" s="22" t="str">
        <f t="shared" si="13"/>
        <v>خصم اليوم بالكامل</v>
      </c>
      <c r="J297" s="4">
        <f>IF(LEN(I297)&gt;0,VLOOKUP(B297,أجور,2,0),"")</f>
        <v>170</v>
      </c>
      <c r="K297" s="39">
        <f>IF(LEN(J297)&gt;0,VLOOKUP(I297,جزاءات,2,0)*J297,"")</f>
        <v>170</v>
      </c>
    </row>
    <row r="298" spans="1:11" x14ac:dyDescent="0.25">
      <c r="A298" s="2">
        <v>41353</v>
      </c>
      <c r="B298" s="13" t="s">
        <v>11</v>
      </c>
      <c r="C298" s="3">
        <v>0.35</v>
      </c>
      <c r="D298" s="6">
        <f t="shared" si="14"/>
        <v>23.999999999999915</v>
      </c>
      <c r="E298" s="6">
        <f>SUMIF($B$3:B298,B298,$D$3:D298)</f>
        <v>422.99999999999739</v>
      </c>
      <c r="F298" s="6">
        <f t="shared" si="12"/>
        <v>3</v>
      </c>
      <c r="G298" s="6">
        <f>IF(AND(ISNUMBER(F298),E298&gt;=120),COUNTIFS($B$4:B298,B298,$F$4:F298,F298,$F$4:F298,"&gt;0",$D$4:D298,"&gt;0"),"")</f>
        <v>10</v>
      </c>
      <c r="H298" s="5">
        <f>IF(E298&gt;=120,COUNTIFS($B$4:B298,B298,$E$4:E298,"&gt;=120",$D$4:D298,"&gt;0")-1,"")</f>
        <v>17</v>
      </c>
      <c r="I298" s="22" t="str">
        <f t="shared" si="13"/>
        <v>خصم اليوم بالكامل</v>
      </c>
      <c r="J298" s="4">
        <f>IF(LEN(I298)&gt;0,VLOOKUP(B298,أجور,2,0),"")</f>
        <v>180</v>
      </c>
      <c r="K298" s="39">
        <f>IF(LEN(J298)&gt;0,VLOOKUP(I298,جزاءات,2,0)*J298,"")</f>
        <v>180</v>
      </c>
    </row>
    <row r="299" spans="1:11" x14ac:dyDescent="0.25">
      <c r="A299" s="2">
        <v>41353</v>
      </c>
      <c r="B299" s="13" t="s">
        <v>12</v>
      </c>
      <c r="C299" s="3">
        <v>0.34861111111111109</v>
      </c>
      <c r="D299" s="6">
        <f t="shared" si="14"/>
        <v>21.999999999999922</v>
      </c>
      <c r="E299" s="6">
        <f>SUMIF($B$3:B299,B299,$D$3:D299)</f>
        <v>367.99999999999739</v>
      </c>
      <c r="F299" s="6">
        <f t="shared" si="12"/>
        <v>3</v>
      </c>
      <c r="G299" s="6">
        <f>IF(AND(ISNUMBER(F299),E299&gt;=120),COUNTIFS($B$4:B299,B299,$F$4:F299,F299,$F$4:F299,"&gt;0",$D$4:D299,"&gt;0"),"")</f>
        <v>9</v>
      </c>
      <c r="H299" s="5">
        <f>IF(E299&gt;=120,COUNTIFS($B$4:B299,B299,$E$4:E299,"&gt;=120",$D$4:D299,"&gt;0")-1,"")</f>
        <v>16</v>
      </c>
      <c r="I299" s="22" t="str">
        <f t="shared" si="13"/>
        <v>خصم اليوم بالكامل</v>
      </c>
      <c r="J299" s="4">
        <f>IF(LEN(I299)&gt;0,VLOOKUP(B299,أجور,2,0),"")</f>
        <v>190</v>
      </c>
      <c r="K299" s="39">
        <f>IF(LEN(J299)&gt;0,VLOOKUP(I299,جزاءات,2,0)*J299,"")</f>
        <v>190</v>
      </c>
    </row>
    <row r="300" spans="1:11" x14ac:dyDescent="0.25">
      <c r="A300" s="2">
        <v>41353</v>
      </c>
      <c r="B300" s="13" t="s">
        <v>13</v>
      </c>
      <c r="C300" s="3">
        <v>0.34097222222222218</v>
      </c>
      <c r="D300" s="6">
        <f t="shared" si="14"/>
        <v>10.999999999999881</v>
      </c>
      <c r="E300" s="6">
        <f>SUMIF($B$3:B300,B300,$D$3:D300)</f>
        <v>384.99999999999733</v>
      </c>
      <c r="F300" s="6">
        <f t="shared" si="12"/>
        <v>2</v>
      </c>
      <c r="G300" s="6">
        <f>IF(AND(ISNUMBER(F300),E300&gt;=120),COUNTIFS($B$4:B300,B300,$F$4:F300,F300,$F$4:F300,"&gt;0",$D$4:D300,"&gt;0"),"")</f>
        <v>9</v>
      </c>
      <c r="H300" s="5">
        <f>IF(E300&gt;=120,COUNTIFS($B$4:B300,B300,$E$4:E300,"&gt;=120",$D$4:D300,"&gt;0")-1,"")</f>
        <v>15</v>
      </c>
      <c r="I300" s="22" t="str">
        <f t="shared" si="13"/>
        <v>خصم 50 % من اليوم</v>
      </c>
      <c r="J300" s="4">
        <f>IF(LEN(I300)&gt;0,VLOOKUP(B300,أجور,2,0),"")</f>
        <v>200</v>
      </c>
      <c r="K300" s="39">
        <f>IF(LEN(J300)&gt;0,VLOOKUP(I300,جزاءات,2,0)*J300,"")</f>
        <v>100</v>
      </c>
    </row>
    <row r="301" spans="1:11" x14ac:dyDescent="0.25">
      <c r="A301" s="2">
        <v>41353</v>
      </c>
      <c r="B301" s="13" t="s">
        <v>14</v>
      </c>
      <c r="C301" s="3">
        <v>0.3479166666666666</v>
      </c>
      <c r="D301" s="6">
        <f t="shared" si="14"/>
        <v>20.999999999999844</v>
      </c>
      <c r="E301" s="6">
        <f>SUMIF($B$3:B301,B301,$D$3:D301)</f>
        <v>329.99999999999727</v>
      </c>
      <c r="F301" s="6">
        <f t="shared" si="12"/>
        <v>3</v>
      </c>
      <c r="G301" s="6">
        <f>IF(AND(ISNUMBER(F301),E301&gt;=120),COUNTIFS($B$4:B301,B301,$F$4:F301,F301,$F$4:F301,"&gt;0",$D$4:D301,"&gt;0"),"")</f>
        <v>4</v>
      </c>
      <c r="H301" s="5">
        <f>IF(E301&gt;=120,COUNTIFS($B$4:B301,B301,$E$4:E301,"&gt;=120",$D$4:D301,"&gt;0")-1,"")</f>
        <v>15</v>
      </c>
      <c r="I301" s="22" t="str">
        <f t="shared" si="13"/>
        <v>خصم اليوم بالكامل</v>
      </c>
      <c r="J301" s="4">
        <f>IF(LEN(I301)&gt;0,VLOOKUP(B301,أجور,2,0),"")</f>
        <v>210</v>
      </c>
      <c r="K301" s="39">
        <f>IF(LEN(J301)&gt;0,VLOOKUP(I301,جزاءات,2,0)*J301,"")</f>
        <v>210</v>
      </c>
    </row>
    <row r="302" spans="1:11" x14ac:dyDescent="0.25">
      <c r="A302" s="2">
        <v>41353</v>
      </c>
      <c r="B302" s="13" t="s">
        <v>15</v>
      </c>
      <c r="C302" s="3">
        <v>0.34374999999999994</v>
      </c>
      <c r="D302" s="6">
        <f t="shared" si="14"/>
        <v>14.999999999999867</v>
      </c>
      <c r="E302" s="6">
        <f>SUMIF($B$3:B302,B302,$D$3:D302)</f>
        <v>417.99999999999721</v>
      </c>
      <c r="F302" s="6">
        <f t="shared" si="12"/>
        <v>2</v>
      </c>
      <c r="G302" s="6">
        <f>IF(AND(ISNUMBER(F302),E302&gt;=120),COUNTIFS($B$4:B302,B302,$F$4:F302,F302,$F$4:F302,"&gt;0",$D$4:D302,"&gt;0"),"")</f>
        <v>7</v>
      </c>
      <c r="H302" s="5">
        <f>IF(E302&gt;=120,COUNTIFS($B$4:B302,B302,$E$4:E302,"&gt;=120",$D$4:D302,"&gt;0")-1,"")</f>
        <v>16</v>
      </c>
      <c r="I302" s="22" t="str">
        <f t="shared" si="13"/>
        <v>خصم 50 % من اليوم</v>
      </c>
      <c r="J302" s="4">
        <f>IF(LEN(I302)&gt;0,VLOOKUP(B302,أجور,2,0),"")</f>
        <v>220</v>
      </c>
      <c r="K302" s="39">
        <f>IF(LEN(J302)&gt;0,VLOOKUP(I302,جزاءات,2,0)*J302,"")</f>
        <v>110</v>
      </c>
    </row>
    <row r="303" spans="1:11" x14ac:dyDescent="0.25">
      <c r="A303" s="2">
        <v>41354</v>
      </c>
      <c r="B303" s="13" t="s">
        <v>3</v>
      </c>
      <c r="C303" s="3">
        <v>0.34236111111111106</v>
      </c>
      <c r="D303" s="6">
        <f t="shared" si="14"/>
        <v>12.999999999999874</v>
      </c>
      <c r="E303" s="6">
        <f>SUMIF($B$3:B303,B303,$D$3:D303)</f>
        <v>374.9999999999971</v>
      </c>
      <c r="F303" s="6">
        <f t="shared" si="12"/>
        <v>2</v>
      </c>
      <c r="G303" s="6">
        <f>IF(AND(ISNUMBER(F303),E303&gt;=120),COUNTIFS($B$4:B303,B303,$F$4:F303,F303,$F$4:F303,"&gt;0",$D$4:D303,"&gt;0"),"")</f>
        <v>7</v>
      </c>
      <c r="H303" s="5">
        <f>IF(E303&gt;=120,COUNTIFS($B$4:B303,B303,$E$4:E303,"&gt;=120",$D$4:D303,"&gt;0")-1,"")</f>
        <v>15</v>
      </c>
      <c r="I303" s="22" t="str">
        <f t="shared" si="13"/>
        <v>خصم 50 % من اليوم</v>
      </c>
      <c r="J303" s="4">
        <f>IF(LEN(I303)&gt;0,VLOOKUP(B303,أجور,2,0),"")</f>
        <v>100</v>
      </c>
      <c r="K303" s="39">
        <f>IF(LEN(J303)&gt;0,VLOOKUP(I303,جزاءات,2,0)*J303,"")</f>
        <v>50</v>
      </c>
    </row>
    <row r="304" spans="1:11" x14ac:dyDescent="0.25">
      <c r="A304" s="2">
        <v>41354</v>
      </c>
      <c r="B304" s="13" t="s">
        <v>4</v>
      </c>
      <c r="C304" s="3">
        <v>0.34236111111111106</v>
      </c>
      <c r="D304" s="6">
        <f t="shared" si="14"/>
        <v>12.999999999999874</v>
      </c>
      <c r="E304" s="6">
        <f>SUMIF($B$3:B304,B304,$D$3:D304)</f>
        <v>339.99999999999721</v>
      </c>
      <c r="F304" s="6">
        <f t="shared" si="12"/>
        <v>2</v>
      </c>
      <c r="G304" s="6">
        <f>IF(AND(ISNUMBER(F304),E304&gt;=120),COUNTIFS($B$4:B304,B304,$F$4:F304,F304,$F$4:F304,"&gt;0",$D$4:D304,"&gt;0"),"")</f>
        <v>13</v>
      </c>
      <c r="H304" s="5">
        <f>IF(E304&gt;=120,COUNTIFS($B$4:B304,B304,$E$4:E304,"&gt;=120",$D$4:D304,"&gt;0")-1,"")</f>
        <v>16</v>
      </c>
      <c r="I304" s="22" t="str">
        <f t="shared" si="13"/>
        <v>خصم 50 % من اليوم</v>
      </c>
      <c r="J304" s="4">
        <f>IF(LEN(I304)&gt;0,VLOOKUP(B304,أجور,2,0),"")</f>
        <v>110</v>
      </c>
      <c r="K304" s="39">
        <f>IF(LEN(J304)&gt;0,VLOOKUP(I304,جزاءات,2,0)*J304,"")</f>
        <v>55</v>
      </c>
    </row>
    <row r="305" spans="1:11" x14ac:dyDescent="0.25">
      <c r="A305" s="2">
        <v>41354</v>
      </c>
      <c r="B305" s="13" t="s">
        <v>5</v>
      </c>
      <c r="C305" s="3">
        <v>0.3479166666666666</v>
      </c>
      <c r="D305" s="6">
        <f t="shared" si="14"/>
        <v>20.999999999999844</v>
      </c>
      <c r="E305" s="6">
        <f>SUMIF($B$3:B305,B305,$D$3:D305)</f>
        <v>375.9999999999971</v>
      </c>
      <c r="F305" s="6">
        <f t="shared" si="12"/>
        <v>3</v>
      </c>
      <c r="G305" s="6">
        <f>IF(AND(ISNUMBER(F305),E305&gt;=120),COUNTIFS($B$4:B305,B305,$F$4:F305,F305,$F$4:F305,"&gt;0",$D$4:D305,"&gt;0"),"")</f>
        <v>8</v>
      </c>
      <c r="H305" s="5">
        <f>IF(E305&gt;=120,COUNTIFS($B$4:B305,B305,$E$4:E305,"&gt;=120",$D$4:D305,"&gt;0")-1,"")</f>
        <v>16</v>
      </c>
      <c r="I305" s="22" t="str">
        <f t="shared" si="13"/>
        <v>خصم اليوم بالكامل</v>
      </c>
      <c r="J305" s="4">
        <f>IF(LEN(I305)&gt;0,VLOOKUP(B305,أجور,2,0),"")</f>
        <v>120</v>
      </c>
      <c r="K305" s="39">
        <f>IF(LEN(J305)&gt;0,VLOOKUP(I305,جزاءات,2,0)*J305,"")</f>
        <v>120</v>
      </c>
    </row>
    <row r="306" spans="1:11" x14ac:dyDescent="0.25">
      <c r="A306" s="2">
        <v>41354</v>
      </c>
      <c r="B306" s="13" t="s">
        <v>6</v>
      </c>
      <c r="C306" s="3">
        <v>0.34027777777777773</v>
      </c>
      <c r="D306" s="6">
        <f t="shared" si="14"/>
        <v>9.9999999999998845</v>
      </c>
      <c r="E306" s="6">
        <f>SUMIF($B$3:B306,B306,$D$3:D306)</f>
        <v>369.99999999999721</v>
      </c>
      <c r="F306" s="6">
        <f t="shared" si="12"/>
        <v>2</v>
      </c>
      <c r="G306" s="6">
        <f>IF(AND(ISNUMBER(F306),E306&gt;=120),COUNTIFS($B$4:B306,B306,$F$4:F306,F306,$F$4:F306,"&gt;0",$D$4:D306,"&gt;0"),"")</f>
        <v>10</v>
      </c>
      <c r="H306" s="5">
        <f>IF(E306&gt;=120,COUNTIFS($B$4:B306,B306,$E$4:E306,"&gt;=120",$D$4:D306,"&gt;0")-1,"")</f>
        <v>17</v>
      </c>
      <c r="I306" s="22" t="str">
        <f t="shared" si="13"/>
        <v>خصم 50 % من اليوم</v>
      </c>
      <c r="J306" s="4">
        <f>IF(LEN(I306)&gt;0,VLOOKUP(B306,أجور,2,0),"")</f>
        <v>130</v>
      </c>
      <c r="K306" s="39">
        <f>IF(LEN(J306)&gt;0,VLOOKUP(I306,جزاءات,2,0)*J306,"")</f>
        <v>65</v>
      </c>
    </row>
    <row r="307" spans="1:11" x14ac:dyDescent="0.25">
      <c r="A307" s="2">
        <v>41354</v>
      </c>
      <c r="B307" s="13" t="s">
        <v>7</v>
      </c>
      <c r="C307" s="3">
        <v>0.34166666666666662</v>
      </c>
      <c r="D307" s="6">
        <f t="shared" si="14"/>
        <v>11.999999999999877</v>
      </c>
      <c r="E307" s="6">
        <f>SUMIF($B$3:B307,B307,$D$3:D307)</f>
        <v>347.99999999999716</v>
      </c>
      <c r="F307" s="6">
        <f t="shared" si="12"/>
        <v>2</v>
      </c>
      <c r="G307" s="6">
        <f>IF(AND(ISNUMBER(F307),E307&gt;=120),COUNTIFS($B$4:B307,B307,$F$4:F307,F307,$F$4:F307,"&gt;0",$D$4:D307,"&gt;0"),"")</f>
        <v>10</v>
      </c>
      <c r="H307" s="5">
        <f>IF(E307&gt;=120,COUNTIFS($B$4:B307,B307,$E$4:E307,"&gt;=120",$D$4:D307,"&gt;0")-1,"")</f>
        <v>15</v>
      </c>
      <c r="I307" s="22" t="str">
        <f t="shared" si="13"/>
        <v>خصم 50 % من اليوم</v>
      </c>
      <c r="J307" s="4">
        <f>IF(LEN(I307)&gt;0,VLOOKUP(B307,أجور,2,0),"")</f>
        <v>140</v>
      </c>
      <c r="K307" s="39">
        <f>IF(LEN(J307)&gt;0,VLOOKUP(I307,جزاءات,2,0)*J307,"")</f>
        <v>70</v>
      </c>
    </row>
    <row r="308" spans="1:11" x14ac:dyDescent="0.25">
      <c r="A308" s="2">
        <v>41354</v>
      </c>
      <c r="B308" s="13" t="s">
        <v>8</v>
      </c>
      <c r="C308" s="3">
        <v>0.34166666666666662</v>
      </c>
      <c r="D308" s="6">
        <f t="shared" si="14"/>
        <v>11.999999999999877</v>
      </c>
      <c r="E308" s="6">
        <f>SUMIF($B$3:B308,B308,$D$3:D308)</f>
        <v>370.99999999999704</v>
      </c>
      <c r="F308" s="6">
        <f t="shared" si="12"/>
        <v>2</v>
      </c>
      <c r="G308" s="6">
        <f>IF(AND(ISNUMBER(F308),E308&gt;=120),COUNTIFS($B$4:B308,B308,$F$4:F308,F308,$F$4:F308,"&gt;0",$D$4:D308,"&gt;0"),"")</f>
        <v>15</v>
      </c>
      <c r="H308" s="5">
        <f>IF(E308&gt;=120,COUNTIFS($B$4:B308,B308,$E$4:E308,"&gt;=120",$D$4:D308,"&gt;0")-1,"")</f>
        <v>18</v>
      </c>
      <c r="I308" s="22" t="str">
        <f t="shared" si="13"/>
        <v>خصم اليوم بالكامل</v>
      </c>
      <c r="J308" s="4">
        <f>IF(LEN(I308)&gt;0,VLOOKUP(B308,أجور,2,0),"")</f>
        <v>150</v>
      </c>
      <c r="K308" s="39">
        <f>IF(LEN(J308)&gt;0,VLOOKUP(I308,جزاءات,2,0)*J308,"")</f>
        <v>150</v>
      </c>
    </row>
    <row r="309" spans="1:11" x14ac:dyDescent="0.25">
      <c r="A309" s="2">
        <v>41354</v>
      </c>
      <c r="B309" s="13" t="s">
        <v>9</v>
      </c>
      <c r="C309" s="3">
        <v>0.3479166666666666</v>
      </c>
      <c r="D309" s="6">
        <f t="shared" si="14"/>
        <v>20.999999999999844</v>
      </c>
      <c r="E309" s="6">
        <f>SUMIF($B$3:B309,B309,$D$3:D309)</f>
        <v>383.99999999999699</v>
      </c>
      <c r="F309" s="6">
        <f t="shared" si="12"/>
        <v>3</v>
      </c>
      <c r="G309" s="6">
        <f>IF(AND(ISNUMBER(F309),E309&gt;=120),COUNTIFS($B$4:B309,B309,$F$4:F309,F309,$F$4:F309,"&gt;0",$D$4:D309,"&gt;0"),"")</f>
        <v>9</v>
      </c>
      <c r="H309" s="5">
        <f>IF(E309&gt;=120,COUNTIFS($B$4:B309,B309,$E$4:E309,"&gt;=120",$D$4:D309,"&gt;0")-1,"")</f>
        <v>17</v>
      </c>
      <c r="I309" s="22" t="str">
        <f t="shared" si="13"/>
        <v>خصم اليوم بالكامل</v>
      </c>
      <c r="J309" s="4">
        <f>IF(LEN(I309)&gt;0,VLOOKUP(B309,أجور,2,0),"")</f>
        <v>160</v>
      </c>
      <c r="K309" s="39">
        <f>IF(LEN(J309)&gt;0,VLOOKUP(I309,جزاءات,2,0)*J309,"")</f>
        <v>160</v>
      </c>
    </row>
    <row r="310" spans="1:11" x14ac:dyDescent="0.25">
      <c r="A310" s="2">
        <v>41354</v>
      </c>
      <c r="B310" s="13" t="s">
        <v>10</v>
      </c>
      <c r="C310" s="3">
        <v>0.33749999999999997</v>
      </c>
      <c r="D310" s="6">
        <f t="shared" si="14"/>
        <v>5.9999999999998987</v>
      </c>
      <c r="E310" s="6">
        <f>SUMIF($B$3:B310,B310,$D$3:D310)</f>
        <v>421.99999999999704</v>
      </c>
      <c r="F310" s="6">
        <f t="shared" si="12"/>
        <v>2</v>
      </c>
      <c r="G310" s="6">
        <f>IF(AND(ISNUMBER(F310),E310&gt;=120),COUNTIFS($B$4:B310,B310,$F$4:F310,F310,$F$4:F310,"&gt;0",$D$4:D310,"&gt;0"),"")</f>
        <v>11</v>
      </c>
      <c r="H310" s="5">
        <f>IF(E310&gt;=120,COUNTIFS($B$4:B310,B310,$E$4:E310,"&gt;=120",$D$4:D310,"&gt;0")-1,"")</f>
        <v>18</v>
      </c>
      <c r="I310" s="22" t="str">
        <f t="shared" si="13"/>
        <v>خصم 10 % من اليوم</v>
      </c>
      <c r="J310" s="4">
        <f>IF(LEN(I310)&gt;0,VLOOKUP(B310,أجور,2,0),"")</f>
        <v>170</v>
      </c>
      <c r="K310" s="39">
        <f>IF(LEN(J310)&gt;0,VLOOKUP(I310,جزاءات,2,0)*J310,"")</f>
        <v>17</v>
      </c>
    </row>
    <row r="311" spans="1:11" x14ac:dyDescent="0.25">
      <c r="A311" s="2">
        <v>41354</v>
      </c>
      <c r="B311" s="13" t="s">
        <v>11</v>
      </c>
      <c r="C311" s="3">
        <v>0.34513888888888883</v>
      </c>
      <c r="D311" s="6">
        <f t="shared" si="14"/>
        <v>16.999999999999858</v>
      </c>
      <c r="E311" s="6">
        <f>SUMIF($B$3:B311,B311,$D$3:D311)</f>
        <v>439.99999999999727</v>
      </c>
      <c r="F311" s="6">
        <f t="shared" si="12"/>
        <v>3</v>
      </c>
      <c r="G311" s="6">
        <f>IF(AND(ISNUMBER(F311),E311&gt;=120),COUNTIFS($B$4:B311,B311,$F$4:F311,F311,$F$4:F311,"&gt;0",$D$4:D311,"&gt;0"),"")</f>
        <v>11</v>
      </c>
      <c r="H311" s="5">
        <f>IF(E311&gt;=120,COUNTIFS($B$4:B311,B311,$E$4:E311,"&gt;=120",$D$4:D311,"&gt;0")-1,"")</f>
        <v>18</v>
      </c>
      <c r="I311" s="22" t="str">
        <f t="shared" si="13"/>
        <v>خصم 50 % من اليوم</v>
      </c>
      <c r="J311" s="4">
        <f>IF(LEN(I311)&gt;0,VLOOKUP(B311,أجور,2,0),"")</f>
        <v>180</v>
      </c>
      <c r="K311" s="39">
        <f>IF(LEN(J311)&gt;0,VLOOKUP(I311,جزاءات,2,0)*J311,"")</f>
        <v>90</v>
      </c>
    </row>
    <row r="312" spans="1:11" x14ac:dyDescent="0.25">
      <c r="A312" s="2">
        <v>41354</v>
      </c>
      <c r="B312" s="13" t="s">
        <v>12</v>
      </c>
      <c r="C312" s="3">
        <v>0.35069444444444442</v>
      </c>
      <c r="D312" s="6">
        <f t="shared" si="14"/>
        <v>24.999999999999911</v>
      </c>
      <c r="E312" s="6">
        <f>SUMIF($B$3:B312,B312,$D$3:D312)</f>
        <v>392.99999999999727</v>
      </c>
      <c r="F312" s="6">
        <f t="shared" si="12"/>
        <v>3</v>
      </c>
      <c r="G312" s="6">
        <f>IF(AND(ISNUMBER(F312),E312&gt;=120),COUNTIFS($B$4:B312,B312,$F$4:F312,F312,$F$4:F312,"&gt;0",$D$4:D312,"&gt;0"),"")</f>
        <v>10</v>
      </c>
      <c r="H312" s="5">
        <f>IF(E312&gt;=120,COUNTIFS($B$4:B312,B312,$E$4:E312,"&gt;=120",$D$4:D312,"&gt;0")-1,"")</f>
        <v>17</v>
      </c>
      <c r="I312" s="22" t="str">
        <f t="shared" si="13"/>
        <v>خصم اليوم بالكامل</v>
      </c>
      <c r="J312" s="4">
        <f>IF(LEN(I312)&gt;0,VLOOKUP(B312,أجور,2,0),"")</f>
        <v>190</v>
      </c>
      <c r="K312" s="39">
        <f>IF(LEN(J312)&gt;0,VLOOKUP(I312,جزاءات,2,0)*J312,"")</f>
        <v>190</v>
      </c>
    </row>
    <row r="313" spans="1:11" x14ac:dyDescent="0.25">
      <c r="A313" s="2">
        <v>41354</v>
      </c>
      <c r="B313" s="13" t="s">
        <v>13</v>
      </c>
      <c r="C313" s="3">
        <v>0.34583333333333327</v>
      </c>
      <c r="D313" s="6">
        <f t="shared" si="14"/>
        <v>17.999999999999858</v>
      </c>
      <c r="E313" s="6">
        <f>SUMIF($B$3:B313,B313,$D$3:D313)</f>
        <v>402.99999999999716</v>
      </c>
      <c r="F313" s="6">
        <f t="shared" si="12"/>
        <v>3</v>
      </c>
      <c r="G313" s="6">
        <f>IF(AND(ISNUMBER(F313),E313&gt;=120),COUNTIFS($B$4:B313,B313,$F$4:F313,F313,$F$4:F313,"&gt;0",$D$4:D313,"&gt;0"),"")</f>
        <v>8</v>
      </c>
      <c r="H313" s="5">
        <f>IF(E313&gt;=120,COUNTIFS($B$4:B313,B313,$E$4:E313,"&gt;=120",$D$4:D313,"&gt;0")-1,"")</f>
        <v>16</v>
      </c>
      <c r="I313" s="22" t="str">
        <f t="shared" si="13"/>
        <v>خصم اليوم بالكامل</v>
      </c>
      <c r="J313" s="4">
        <f>IF(LEN(I313)&gt;0,VLOOKUP(B313,أجور,2,0),"")</f>
        <v>200</v>
      </c>
      <c r="K313" s="39">
        <f>IF(LEN(J313)&gt;0,VLOOKUP(I313,جزاءات,2,0)*J313,"")</f>
        <v>200</v>
      </c>
    </row>
    <row r="314" spans="1:11" x14ac:dyDescent="0.25">
      <c r="A314" s="2">
        <v>41354</v>
      </c>
      <c r="B314" s="13" t="s">
        <v>14</v>
      </c>
      <c r="C314" s="3">
        <v>0.34374999999999994</v>
      </c>
      <c r="D314" s="6">
        <f t="shared" si="14"/>
        <v>14.999999999999867</v>
      </c>
      <c r="E314" s="6">
        <f>SUMIF($B$3:B314,B314,$D$3:D314)</f>
        <v>344.99999999999716</v>
      </c>
      <c r="F314" s="6">
        <f t="shared" si="12"/>
        <v>2</v>
      </c>
      <c r="G314" s="6">
        <f>IF(AND(ISNUMBER(F314),E314&gt;=120),COUNTIFS($B$4:B314,B314,$F$4:F314,F314,$F$4:F314,"&gt;0",$D$4:D314,"&gt;0"),"")</f>
        <v>13</v>
      </c>
      <c r="H314" s="5">
        <f>IF(E314&gt;=120,COUNTIFS($B$4:B314,B314,$E$4:E314,"&gt;=120",$D$4:D314,"&gt;0")-1,"")</f>
        <v>16</v>
      </c>
      <c r="I314" s="22" t="str">
        <f t="shared" si="13"/>
        <v>خصم 50 % من اليوم</v>
      </c>
      <c r="J314" s="4">
        <f>IF(LEN(I314)&gt;0,VLOOKUP(B314,أجور,2,0),"")</f>
        <v>210</v>
      </c>
      <c r="K314" s="39">
        <f>IF(LEN(J314)&gt;0,VLOOKUP(I314,جزاءات,2,0)*J314,"")</f>
        <v>105</v>
      </c>
    </row>
    <row r="315" spans="1:11" x14ac:dyDescent="0.25">
      <c r="A315" s="2">
        <v>41354</v>
      </c>
      <c r="B315" s="13" t="s">
        <v>15</v>
      </c>
      <c r="C315" s="3">
        <v>0.33680555555555552</v>
      </c>
      <c r="D315" s="6">
        <f t="shared" si="14"/>
        <v>4.9999999999999023</v>
      </c>
      <c r="E315" s="6">
        <f>SUMIF($B$3:B315,B315,$D$3:D315)</f>
        <v>422.9999999999971</v>
      </c>
      <c r="F315" s="6">
        <f t="shared" si="12"/>
        <v>2</v>
      </c>
      <c r="G315" s="6">
        <f>IF(AND(ISNUMBER(F315),E315&gt;=120),COUNTIFS($B$4:B315,B315,$F$4:F315,F315,$F$4:F315,"&gt;0",$D$4:D315,"&gt;0"),"")</f>
        <v>8</v>
      </c>
      <c r="H315" s="5">
        <f>IF(E315&gt;=120,COUNTIFS($B$4:B315,B315,$E$4:E315,"&gt;=120",$D$4:D315,"&gt;0")-1,"")</f>
        <v>17</v>
      </c>
      <c r="I315" s="22" t="str">
        <f t="shared" si="13"/>
        <v>خصم 50 % من اليوم</v>
      </c>
      <c r="J315" s="4">
        <f>IF(LEN(I315)&gt;0,VLOOKUP(B315,أجور,2,0),"")</f>
        <v>220</v>
      </c>
      <c r="K315" s="39">
        <f>IF(LEN(J315)&gt;0,VLOOKUP(I315,جزاءات,2,0)*J315,"")</f>
        <v>110</v>
      </c>
    </row>
    <row r="316" spans="1:11" x14ac:dyDescent="0.25">
      <c r="A316" s="2">
        <v>41355</v>
      </c>
      <c r="B316" s="13" t="s">
        <v>3</v>
      </c>
      <c r="C316" s="3">
        <v>0.33402777777777776</v>
      </c>
      <c r="D316" s="6">
        <f t="shared" si="14"/>
        <v>0.99999999999991651</v>
      </c>
      <c r="E316" s="6">
        <f>SUMIF($B$3:B316,B316,$D$3:D316)</f>
        <v>375.99999999999704</v>
      </c>
      <c r="F316" s="6">
        <f t="shared" si="12"/>
        <v>1</v>
      </c>
      <c r="G316" s="6">
        <f>IF(AND(ISNUMBER(F316),E316&gt;=120),COUNTIFS($B$4:B316,B316,$F$4:F316,F316,$F$4:F316,"&gt;0",$D$4:D316,"&gt;0"),"")</f>
        <v>1</v>
      </c>
      <c r="H316" s="5">
        <f>IF(E316&gt;=120,COUNTIFS($B$4:B316,B316,$E$4:E316,"&gt;=120",$D$4:D316,"&gt;0")-1,"")</f>
        <v>16</v>
      </c>
      <c r="I316" s="22" t="str">
        <f t="shared" si="13"/>
        <v>------</v>
      </c>
      <c r="J316" s="4">
        <f>IF(LEN(I316)&gt;0,VLOOKUP(B316,أجور,2,0),"")</f>
        <v>100</v>
      </c>
      <c r="K316" s="39">
        <f>IF(LEN(J316)&gt;0,VLOOKUP(I316,جزاءات,2,0)*J316,"")</f>
        <v>0</v>
      </c>
    </row>
    <row r="317" spans="1:11" x14ac:dyDescent="0.25">
      <c r="A317" s="2">
        <v>41355</v>
      </c>
      <c r="B317" s="13" t="s">
        <v>4</v>
      </c>
      <c r="C317" s="3">
        <v>0.33819444444444441</v>
      </c>
      <c r="D317" s="6">
        <f t="shared" si="14"/>
        <v>6.9999999999998952</v>
      </c>
      <c r="E317" s="6">
        <f>SUMIF($B$3:B317,B317,$D$3:D317)</f>
        <v>346.9999999999971</v>
      </c>
      <c r="F317" s="6">
        <f t="shared" si="12"/>
        <v>2</v>
      </c>
      <c r="G317" s="6">
        <f>IF(AND(ISNUMBER(F317),E317&gt;=120),COUNTIFS($B$4:B317,B317,$F$4:F317,F317,$F$4:F317,"&gt;0",$D$4:D317,"&gt;0"),"")</f>
        <v>14</v>
      </c>
      <c r="H317" s="5">
        <f>IF(E317&gt;=120,COUNTIFS($B$4:B317,B317,$E$4:E317,"&gt;=120",$D$4:D317,"&gt;0")-1,"")</f>
        <v>17</v>
      </c>
      <c r="I317" s="22" t="str">
        <f t="shared" si="13"/>
        <v>خصم اليوم بالكامل</v>
      </c>
      <c r="J317" s="4">
        <f>IF(LEN(I317)&gt;0,VLOOKUP(B317,أجور,2,0),"")</f>
        <v>110</v>
      </c>
      <c r="K317" s="39">
        <f>IF(LEN(J317)&gt;0,VLOOKUP(I317,جزاءات,2,0)*J317,"")</f>
        <v>110</v>
      </c>
    </row>
    <row r="318" spans="1:11" x14ac:dyDescent="0.25">
      <c r="A318" s="2">
        <v>41355</v>
      </c>
      <c r="B318" s="13" t="s">
        <v>5</v>
      </c>
      <c r="C318" s="3">
        <v>0.33958333333333329</v>
      </c>
      <c r="D318" s="6">
        <f t="shared" si="14"/>
        <v>8.9999999999998881</v>
      </c>
      <c r="E318" s="6">
        <f>SUMIF($B$3:B318,B318,$D$3:D318)</f>
        <v>384.99999999999699</v>
      </c>
      <c r="F318" s="6">
        <f t="shared" si="12"/>
        <v>2</v>
      </c>
      <c r="G318" s="6">
        <f>IF(AND(ISNUMBER(F318),E318&gt;=120),COUNTIFS($B$4:B318,B318,$F$4:F318,F318,$F$4:F318,"&gt;0",$D$4:D318,"&gt;0"),"")</f>
        <v>10</v>
      </c>
      <c r="H318" s="5">
        <f>IF(E318&gt;=120,COUNTIFS($B$4:B318,B318,$E$4:E318,"&gt;=120",$D$4:D318,"&gt;0")-1,"")</f>
        <v>17</v>
      </c>
      <c r="I318" s="22" t="str">
        <f t="shared" si="13"/>
        <v>خصم 50 % من اليوم</v>
      </c>
      <c r="J318" s="4">
        <f>IF(LEN(I318)&gt;0,VLOOKUP(B318,أجور,2,0),"")</f>
        <v>120</v>
      </c>
      <c r="K318" s="39">
        <f>IF(LEN(J318)&gt;0,VLOOKUP(I318,جزاءات,2,0)*J318,"")</f>
        <v>60</v>
      </c>
    </row>
    <row r="319" spans="1:11" x14ac:dyDescent="0.25">
      <c r="A319" s="2">
        <v>41355</v>
      </c>
      <c r="B319" s="13" t="s">
        <v>6</v>
      </c>
      <c r="C319" s="3">
        <v>0.34583333333333333</v>
      </c>
      <c r="D319" s="6">
        <f t="shared" si="14"/>
        <v>17.999999999999936</v>
      </c>
      <c r="E319" s="6">
        <f>SUMIF($B$3:B319,B319,$D$3:D319)</f>
        <v>387.99999999999716</v>
      </c>
      <c r="F319" s="6">
        <f t="shared" si="12"/>
        <v>3</v>
      </c>
      <c r="G319" s="6">
        <f>IF(AND(ISNUMBER(F319),E319&gt;=120),COUNTIFS($B$4:B319,B319,$F$4:F319,F319,$F$4:F319,"&gt;0",$D$4:D319,"&gt;0"),"")</f>
        <v>9</v>
      </c>
      <c r="H319" s="5">
        <f>IF(E319&gt;=120,COUNTIFS($B$4:B319,B319,$E$4:E319,"&gt;=120",$D$4:D319,"&gt;0")-1,"")</f>
        <v>18</v>
      </c>
      <c r="I319" s="22" t="str">
        <f t="shared" si="13"/>
        <v>خصم اليوم بالكامل</v>
      </c>
      <c r="J319" s="4">
        <f>IF(LEN(I319)&gt;0,VLOOKUP(B319,أجور,2,0),"")</f>
        <v>130</v>
      </c>
      <c r="K319" s="39">
        <f>IF(LEN(J319)&gt;0,VLOOKUP(I319,جزاءات,2,0)*J319,"")</f>
        <v>130</v>
      </c>
    </row>
    <row r="320" spans="1:11" x14ac:dyDescent="0.25">
      <c r="A320" s="2">
        <v>41355</v>
      </c>
      <c r="B320" s="13" t="s">
        <v>7</v>
      </c>
      <c r="C320" s="3">
        <v>0.35347222222222219</v>
      </c>
      <c r="D320" s="6">
        <f t="shared" si="14"/>
        <v>28.999999999999897</v>
      </c>
      <c r="E320" s="6">
        <f>SUMIF($B$3:B320,B320,$D$3:D320)</f>
        <v>376.99999999999704</v>
      </c>
      <c r="F320" s="6">
        <f t="shared" si="12"/>
        <v>3</v>
      </c>
      <c r="G320" s="6">
        <f>IF(AND(ISNUMBER(F320),E320&gt;=120),COUNTIFS($B$4:B320,B320,$F$4:F320,F320,$F$4:F320,"&gt;0",$D$4:D320,"&gt;0"),"")</f>
        <v>7</v>
      </c>
      <c r="H320" s="5">
        <f>IF(E320&gt;=120,COUNTIFS($B$4:B320,B320,$E$4:E320,"&gt;=120",$D$4:D320,"&gt;0")-1,"")</f>
        <v>16</v>
      </c>
      <c r="I320" s="22" t="str">
        <f t="shared" si="13"/>
        <v>خصم اليوم بالكامل</v>
      </c>
      <c r="J320" s="4">
        <f>IF(LEN(I320)&gt;0,VLOOKUP(B320,أجور,2,0),"")</f>
        <v>140</v>
      </c>
      <c r="K320" s="39">
        <f>IF(LEN(J320)&gt;0,VLOOKUP(I320,جزاءات,2,0)*J320,"")</f>
        <v>140</v>
      </c>
    </row>
    <row r="321" spans="1:11" x14ac:dyDescent="0.25">
      <c r="A321" s="2">
        <v>41355</v>
      </c>
      <c r="B321" s="13" t="s">
        <v>8</v>
      </c>
      <c r="C321" s="3">
        <v>0.34652777777777771</v>
      </c>
      <c r="D321" s="6">
        <f t="shared" si="14"/>
        <v>18.999999999999851</v>
      </c>
      <c r="E321" s="6">
        <f>SUMIF($B$3:B321,B321,$D$3:D321)</f>
        <v>389.99999999999687</v>
      </c>
      <c r="F321" s="6">
        <f t="shared" si="12"/>
        <v>3</v>
      </c>
      <c r="G321" s="6">
        <f>IF(AND(ISNUMBER(F321),E321&gt;=120),COUNTIFS($B$4:B321,B321,$F$4:F321,F321,$F$4:F321,"&gt;0",$D$4:D321,"&gt;0"),"")</f>
        <v>5</v>
      </c>
      <c r="H321" s="5">
        <f>IF(E321&gt;=120,COUNTIFS($B$4:B321,B321,$E$4:E321,"&gt;=120",$D$4:D321,"&gt;0")-1,"")</f>
        <v>19</v>
      </c>
      <c r="I321" s="22" t="str">
        <f t="shared" si="13"/>
        <v>خصم اليوم بالكامل</v>
      </c>
      <c r="J321" s="4">
        <f>IF(LEN(I321)&gt;0,VLOOKUP(B321,أجور,2,0),"")</f>
        <v>150</v>
      </c>
      <c r="K321" s="39">
        <f>IF(LEN(J321)&gt;0,VLOOKUP(I321,جزاءات,2,0)*J321,"")</f>
        <v>150</v>
      </c>
    </row>
    <row r="322" spans="1:11" x14ac:dyDescent="0.25">
      <c r="A322" s="2">
        <v>41355</v>
      </c>
      <c r="B322" s="13" t="s">
        <v>9</v>
      </c>
      <c r="C322" s="3">
        <v>0.34999999999999992</v>
      </c>
      <c r="D322" s="6">
        <f t="shared" si="14"/>
        <v>23.999999999999837</v>
      </c>
      <c r="E322" s="6">
        <f>SUMIF($B$3:B322,B322,$D$3:D322)</f>
        <v>407.99999999999682</v>
      </c>
      <c r="F322" s="6">
        <f t="shared" si="12"/>
        <v>3</v>
      </c>
      <c r="G322" s="6">
        <f>IF(AND(ISNUMBER(F322),E322&gt;=120),COUNTIFS($B$4:B322,B322,$F$4:F322,F322,$F$4:F322,"&gt;0",$D$4:D322,"&gt;0"),"")</f>
        <v>10</v>
      </c>
      <c r="H322" s="5">
        <f>IF(E322&gt;=120,COUNTIFS($B$4:B322,B322,$E$4:E322,"&gt;=120",$D$4:D322,"&gt;0")-1,"")</f>
        <v>18</v>
      </c>
      <c r="I322" s="22" t="str">
        <f t="shared" si="13"/>
        <v>خصم اليوم بالكامل</v>
      </c>
      <c r="J322" s="4">
        <f>IF(LEN(I322)&gt;0,VLOOKUP(B322,أجور,2,0),"")</f>
        <v>160</v>
      </c>
      <c r="K322" s="39">
        <f>IF(LEN(J322)&gt;0,VLOOKUP(I322,جزاءات,2,0)*J322,"")</f>
        <v>160</v>
      </c>
    </row>
    <row r="323" spans="1:11" x14ac:dyDescent="0.25">
      <c r="A323" s="2">
        <v>41355</v>
      </c>
      <c r="B323" s="13" t="s">
        <v>10</v>
      </c>
      <c r="C323" s="3">
        <v>0.33749999999999997</v>
      </c>
      <c r="D323" s="6">
        <f t="shared" si="14"/>
        <v>5.9999999999998987</v>
      </c>
      <c r="E323" s="6">
        <f>SUMIF($B$3:B323,B323,$D$3:D323)</f>
        <v>427.99999999999693</v>
      </c>
      <c r="F323" s="6">
        <f t="shared" si="12"/>
        <v>2</v>
      </c>
      <c r="G323" s="6">
        <f>IF(AND(ISNUMBER(F323),E323&gt;=120),COUNTIFS($B$4:B323,B323,$F$4:F323,F323,$F$4:F323,"&gt;0",$D$4:D323,"&gt;0"),"")</f>
        <v>12</v>
      </c>
      <c r="H323" s="5">
        <f>IF(E323&gt;=120,COUNTIFS($B$4:B323,B323,$E$4:E323,"&gt;=120",$D$4:D323,"&gt;0")-1,"")</f>
        <v>19</v>
      </c>
      <c r="I323" s="22" t="str">
        <f t="shared" si="13"/>
        <v>خصم 25 % من اليوم</v>
      </c>
      <c r="J323" s="4">
        <f>IF(LEN(I323)&gt;0,VLOOKUP(B323,أجور,2,0),"")</f>
        <v>170</v>
      </c>
      <c r="K323" s="39">
        <f>IF(LEN(J323)&gt;0,VLOOKUP(I323,جزاءات,2,0)*J323,"")</f>
        <v>42.5</v>
      </c>
    </row>
    <row r="324" spans="1:11" x14ac:dyDescent="0.25">
      <c r="A324" s="2">
        <v>41355</v>
      </c>
      <c r="B324" s="13" t="s">
        <v>11</v>
      </c>
      <c r="C324" s="3">
        <v>0.35416666666666663</v>
      </c>
      <c r="D324" s="6">
        <f t="shared" si="14"/>
        <v>29.999999999999893</v>
      </c>
      <c r="E324" s="6">
        <f>SUMIF($B$3:B324,B324,$D$3:D324)</f>
        <v>469.99999999999716</v>
      </c>
      <c r="F324" s="6">
        <f t="shared" ref="F324:F387" si="15">IF(OR(D324=0,ISERROR(VALUE(H324))),0,VLOOKUP(D324,شرائح,2))</f>
        <v>3</v>
      </c>
      <c r="G324" s="6">
        <f>IF(AND(ISNUMBER(F324),E324&gt;=120),COUNTIFS($B$4:B324,B324,$F$4:F324,F324,$F$4:F324,"&gt;0",$D$4:D324,"&gt;0"),"")</f>
        <v>12</v>
      </c>
      <c r="H324" s="5">
        <f>IF(E324&gt;=120,COUNTIFS($B$4:B324,B324,$E$4:E324,"&gt;=120",$D$4:D324,"&gt;0")-1,"")</f>
        <v>19</v>
      </c>
      <c r="I324" s="22" t="str">
        <f t="shared" ref="I324:I387" si="16">IF(E324&gt;=120,IF(AND(E324&lt;135,F324=2),"إنذار كتابى",VLOOKUP(F324*10+G324,جزاء,4)),"")</f>
        <v>خصم اليوم بالكامل</v>
      </c>
      <c r="J324" s="4">
        <f>IF(LEN(I324)&gt;0,VLOOKUP(B324,أجور,2,0),"")</f>
        <v>180</v>
      </c>
      <c r="K324" s="39">
        <f>IF(LEN(J324)&gt;0,VLOOKUP(I324,جزاءات,2,0)*J324,"")</f>
        <v>180</v>
      </c>
    </row>
    <row r="325" spans="1:11" x14ac:dyDescent="0.25">
      <c r="A325" s="2">
        <v>41355</v>
      </c>
      <c r="B325" s="13" t="s">
        <v>12</v>
      </c>
      <c r="C325" s="3">
        <v>0.34930555555555554</v>
      </c>
      <c r="D325" s="6">
        <f t="shared" ref="D325:D388" si="17">IF(C325-$C$1&lt;0,0,(C325-$C$1)*60*24)</f>
        <v>22.999999999999918</v>
      </c>
      <c r="E325" s="6">
        <f>SUMIF($B$3:B325,B325,$D$3:D325)</f>
        <v>415.99999999999721</v>
      </c>
      <c r="F325" s="6">
        <f t="shared" si="15"/>
        <v>3</v>
      </c>
      <c r="G325" s="6">
        <f>IF(AND(ISNUMBER(F325),E325&gt;=120),COUNTIFS($B$4:B325,B325,$F$4:F325,F325,$F$4:F325,"&gt;0",$D$4:D325,"&gt;0"),"")</f>
        <v>11</v>
      </c>
      <c r="H325" s="5">
        <f>IF(E325&gt;=120,COUNTIFS($B$4:B325,B325,$E$4:E325,"&gt;=120",$D$4:D325,"&gt;0")-1,"")</f>
        <v>18</v>
      </c>
      <c r="I325" s="22" t="str">
        <f t="shared" si="16"/>
        <v>خصم 50 % من اليوم</v>
      </c>
      <c r="J325" s="4">
        <f>IF(LEN(I325)&gt;0,VLOOKUP(B325,أجور,2,0),"")</f>
        <v>190</v>
      </c>
      <c r="K325" s="39">
        <f>IF(LEN(J325)&gt;0,VLOOKUP(I325,جزاءات,2,0)*J325,"")</f>
        <v>95</v>
      </c>
    </row>
    <row r="326" spans="1:11" x14ac:dyDescent="0.25">
      <c r="A326" s="2">
        <v>41355</v>
      </c>
      <c r="B326" s="13" t="s">
        <v>13</v>
      </c>
      <c r="C326" s="3">
        <v>0.35486111111111107</v>
      </c>
      <c r="D326" s="6">
        <f t="shared" si="17"/>
        <v>30.99999999999989</v>
      </c>
      <c r="E326" s="6">
        <f>SUMIF($B$3:B326,B326,$D$3:D326)</f>
        <v>433.99999999999704</v>
      </c>
      <c r="F326" s="6">
        <f t="shared" si="15"/>
        <v>3</v>
      </c>
      <c r="G326" s="6">
        <f>IF(AND(ISNUMBER(F326),E326&gt;=120),COUNTIFS($B$4:B326,B326,$F$4:F326,F326,$F$4:F326,"&gt;0",$D$4:D326,"&gt;0"),"")</f>
        <v>9</v>
      </c>
      <c r="H326" s="5">
        <f>IF(E326&gt;=120,COUNTIFS($B$4:B326,B326,$E$4:E326,"&gt;=120",$D$4:D326,"&gt;0")-1,"")</f>
        <v>17</v>
      </c>
      <c r="I326" s="22" t="str">
        <f t="shared" si="16"/>
        <v>خصم اليوم بالكامل</v>
      </c>
      <c r="J326" s="4">
        <f>IF(LEN(I326)&gt;0,VLOOKUP(B326,أجور,2,0),"")</f>
        <v>200</v>
      </c>
      <c r="K326" s="39">
        <f>IF(LEN(J326)&gt;0,VLOOKUP(I326,جزاءات,2,0)*J326,"")</f>
        <v>200</v>
      </c>
    </row>
    <row r="327" spans="1:11" x14ac:dyDescent="0.25">
      <c r="A327" s="2">
        <v>41355</v>
      </c>
      <c r="B327" s="13" t="s">
        <v>14</v>
      </c>
      <c r="C327" s="3">
        <v>0.33888888888888885</v>
      </c>
      <c r="D327" s="6">
        <f t="shared" si="17"/>
        <v>7.9999999999998916</v>
      </c>
      <c r="E327" s="6">
        <f>SUMIF($B$3:B327,B327,$D$3:D327)</f>
        <v>352.99999999999704</v>
      </c>
      <c r="F327" s="6">
        <f t="shared" si="15"/>
        <v>2</v>
      </c>
      <c r="G327" s="6">
        <f>IF(AND(ISNUMBER(F327),E327&gt;=120),COUNTIFS($B$4:B327,B327,$F$4:F327,F327,$F$4:F327,"&gt;0",$D$4:D327,"&gt;0"),"")</f>
        <v>14</v>
      </c>
      <c r="H327" s="5">
        <f>IF(E327&gt;=120,COUNTIFS($B$4:B327,B327,$E$4:E327,"&gt;=120",$D$4:D327,"&gt;0")-1,"")</f>
        <v>17</v>
      </c>
      <c r="I327" s="22" t="str">
        <f t="shared" si="16"/>
        <v>خصم اليوم بالكامل</v>
      </c>
      <c r="J327" s="4">
        <f>IF(LEN(I327)&gt;0,VLOOKUP(B327,أجور,2,0),"")</f>
        <v>210</v>
      </c>
      <c r="K327" s="39">
        <f>IF(LEN(J327)&gt;0,VLOOKUP(I327,جزاءات,2,0)*J327,"")</f>
        <v>210</v>
      </c>
    </row>
    <row r="328" spans="1:11" x14ac:dyDescent="0.25">
      <c r="A328" s="2">
        <v>41355</v>
      </c>
      <c r="B328" s="13" t="s">
        <v>15</v>
      </c>
      <c r="C328" s="3">
        <v>0.35069444444444436</v>
      </c>
      <c r="D328" s="6">
        <f t="shared" si="17"/>
        <v>24.999999999999829</v>
      </c>
      <c r="E328" s="6">
        <f>SUMIF($B$3:B328,B328,$D$3:D328)</f>
        <v>447.99999999999693</v>
      </c>
      <c r="F328" s="6">
        <f t="shared" si="15"/>
        <v>3</v>
      </c>
      <c r="G328" s="6">
        <f>IF(AND(ISNUMBER(F328),E328&gt;=120),COUNTIFS($B$4:B328,B328,$F$4:F328,F328,$F$4:F328,"&gt;0",$D$4:D328,"&gt;0"),"")</f>
        <v>11</v>
      </c>
      <c r="H328" s="5">
        <f>IF(E328&gt;=120,COUNTIFS($B$4:B328,B328,$E$4:E328,"&gt;=120",$D$4:D328,"&gt;0")-1,"")</f>
        <v>18</v>
      </c>
      <c r="I328" s="22" t="str">
        <f t="shared" si="16"/>
        <v>خصم 50 % من اليوم</v>
      </c>
      <c r="J328" s="4">
        <f>IF(LEN(I328)&gt;0,VLOOKUP(B328,أجور,2,0),"")</f>
        <v>220</v>
      </c>
      <c r="K328" s="39">
        <f>IF(LEN(J328)&gt;0,VLOOKUP(I328,جزاءات,2,0)*J328,"")</f>
        <v>110</v>
      </c>
    </row>
    <row r="329" spans="1:11" x14ac:dyDescent="0.25">
      <c r="A329" s="2">
        <v>41356</v>
      </c>
      <c r="B329" s="13" t="s">
        <v>3</v>
      </c>
      <c r="C329" s="3">
        <v>0.35833333333333328</v>
      </c>
      <c r="D329" s="6">
        <f t="shared" si="17"/>
        <v>35.999999999999872</v>
      </c>
      <c r="E329" s="6">
        <f>SUMIF($B$3:B329,B329,$D$3:D329)</f>
        <v>411.99999999999693</v>
      </c>
      <c r="F329" s="6">
        <f t="shared" si="15"/>
        <v>4</v>
      </c>
      <c r="G329" s="6">
        <f>IF(AND(ISNUMBER(F329),E329&gt;=120),COUNTIFS($B$4:B329,B329,$F$4:F329,F329,$F$4:F329,"&gt;0",$D$4:D329,"&gt;0"),"")</f>
        <v>1</v>
      </c>
      <c r="H329" s="5">
        <f>IF(E329&gt;=120,COUNTIFS($B$4:B329,B329,$E$4:E329,"&gt;=120",$D$4:D329,"&gt;0")-1,"")</f>
        <v>17</v>
      </c>
      <c r="I329" s="22" t="str">
        <f t="shared" si="16"/>
        <v>خصم 50 % من اليوم</v>
      </c>
      <c r="J329" s="4">
        <f>IF(LEN(I329)&gt;0,VLOOKUP(B329,أجور,2,0),"")</f>
        <v>100</v>
      </c>
      <c r="K329" s="39">
        <f>IF(LEN(J329)&gt;0,VLOOKUP(I329,جزاءات,2,0)*J329,"")</f>
        <v>50</v>
      </c>
    </row>
    <row r="330" spans="1:11" x14ac:dyDescent="0.25">
      <c r="A330" s="2">
        <v>41356</v>
      </c>
      <c r="B330" s="13" t="s">
        <v>4</v>
      </c>
      <c r="C330" s="3">
        <v>0.34513888888888883</v>
      </c>
      <c r="D330" s="6">
        <f t="shared" si="17"/>
        <v>16.999999999999858</v>
      </c>
      <c r="E330" s="6">
        <f>SUMIF($B$3:B330,B330,$D$3:D330)</f>
        <v>363.99999999999693</v>
      </c>
      <c r="F330" s="6">
        <f t="shared" si="15"/>
        <v>3</v>
      </c>
      <c r="G330" s="6">
        <f>IF(AND(ISNUMBER(F330),E330&gt;=120),COUNTIFS($B$4:B330,B330,$F$4:F330,F330,$F$4:F330,"&gt;0",$D$4:D330,"&gt;0"),"")</f>
        <v>5</v>
      </c>
      <c r="H330" s="5">
        <f>IF(E330&gt;=120,COUNTIFS($B$4:B330,B330,$E$4:E330,"&gt;=120",$D$4:D330,"&gt;0")-1,"")</f>
        <v>18</v>
      </c>
      <c r="I330" s="22" t="str">
        <f t="shared" si="16"/>
        <v>خصم اليوم بالكامل</v>
      </c>
      <c r="J330" s="4">
        <f>IF(LEN(I330)&gt;0,VLOOKUP(B330,أجور,2,0),"")</f>
        <v>110</v>
      </c>
      <c r="K330" s="39">
        <f>IF(LEN(J330)&gt;0,VLOOKUP(I330,جزاءات,2,0)*J330,"")</f>
        <v>110</v>
      </c>
    </row>
    <row r="331" spans="1:11" x14ac:dyDescent="0.25">
      <c r="A331" s="2">
        <v>41356</v>
      </c>
      <c r="B331" s="13" t="s">
        <v>5</v>
      </c>
      <c r="C331" s="3">
        <v>0.35069444444444436</v>
      </c>
      <c r="D331" s="6">
        <f t="shared" si="17"/>
        <v>24.999999999999829</v>
      </c>
      <c r="E331" s="6">
        <f>SUMIF($B$3:B331,B331,$D$3:D331)</f>
        <v>409.99999999999682</v>
      </c>
      <c r="F331" s="6">
        <f t="shared" si="15"/>
        <v>3</v>
      </c>
      <c r="G331" s="6">
        <f>IF(AND(ISNUMBER(F331),E331&gt;=120),COUNTIFS($B$4:B331,B331,$F$4:F331,F331,$F$4:F331,"&gt;0",$D$4:D331,"&gt;0"),"")</f>
        <v>9</v>
      </c>
      <c r="H331" s="5">
        <f>IF(E331&gt;=120,COUNTIFS($B$4:B331,B331,$E$4:E331,"&gt;=120",$D$4:D331,"&gt;0")-1,"")</f>
        <v>18</v>
      </c>
      <c r="I331" s="22" t="str">
        <f t="shared" si="16"/>
        <v>خصم اليوم بالكامل</v>
      </c>
      <c r="J331" s="4">
        <f>IF(LEN(I331)&gt;0,VLOOKUP(B331,أجور,2,0),"")</f>
        <v>120</v>
      </c>
      <c r="K331" s="39">
        <f>IF(LEN(J331)&gt;0,VLOOKUP(I331,جزاءات,2,0)*J331,"")</f>
        <v>120</v>
      </c>
    </row>
    <row r="332" spans="1:11" x14ac:dyDescent="0.25">
      <c r="A332" s="2">
        <v>41356</v>
      </c>
      <c r="B332" s="13" t="s">
        <v>6</v>
      </c>
      <c r="C332" s="3">
        <v>0.35416666666666657</v>
      </c>
      <c r="D332" s="6">
        <f t="shared" si="17"/>
        <v>29.999999999999815</v>
      </c>
      <c r="E332" s="6">
        <f>SUMIF($B$3:B332,B332,$D$3:D332)</f>
        <v>417.99999999999699</v>
      </c>
      <c r="F332" s="6">
        <f t="shared" si="15"/>
        <v>3</v>
      </c>
      <c r="G332" s="6">
        <f>IF(AND(ISNUMBER(F332),E332&gt;=120),COUNTIFS($B$4:B332,B332,$F$4:F332,F332,$F$4:F332,"&gt;0",$D$4:D332,"&gt;0"),"")</f>
        <v>10</v>
      </c>
      <c r="H332" s="5">
        <f>IF(E332&gt;=120,COUNTIFS($B$4:B332,B332,$E$4:E332,"&gt;=120",$D$4:D332,"&gt;0")-1,"")</f>
        <v>19</v>
      </c>
      <c r="I332" s="22" t="str">
        <f t="shared" si="16"/>
        <v>خصم اليوم بالكامل</v>
      </c>
      <c r="J332" s="4">
        <f>IF(LEN(I332)&gt;0,VLOOKUP(B332,أجور,2,0),"")</f>
        <v>130</v>
      </c>
      <c r="K332" s="39">
        <f>IF(LEN(J332)&gt;0,VLOOKUP(I332,جزاءات,2,0)*J332,"")</f>
        <v>130</v>
      </c>
    </row>
    <row r="333" spans="1:11" x14ac:dyDescent="0.25">
      <c r="A333" s="2">
        <v>41356</v>
      </c>
      <c r="B333" s="13" t="s">
        <v>7</v>
      </c>
      <c r="C333" s="3">
        <v>0.34374999999999994</v>
      </c>
      <c r="D333" s="6">
        <f t="shared" si="17"/>
        <v>14.999999999999867</v>
      </c>
      <c r="E333" s="6">
        <f>SUMIF($B$3:B333,B333,$D$3:D333)</f>
        <v>391.99999999999693</v>
      </c>
      <c r="F333" s="6">
        <f t="shared" si="15"/>
        <v>2</v>
      </c>
      <c r="G333" s="6">
        <f>IF(AND(ISNUMBER(F333),E333&gt;=120),COUNTIFS($B$4:B333,B333,$F$4:F333,F333,$F$4:F333,"&gt;0",$D$4:D333,"&gt;0"),"")</f>
        <v>11</v>
      </c>
      <c r="H333" s="5">
        <f>IF(E333&gt;=120,COUNTIFS($B$4:B333,B333,$E$4:E333,"&gt;=120",$D$4:D333,"&gt;0")-1,"")</f>
        <v>17</v>
      </c>
      <c r="I333" s="22" t="str">
        <f t="shared" si="16"/>
        <v>خصم 10 % من اليوم</v>
      </c>
      <c r="J333" s="4">
        <f>IF(LEN(I333)&gt;0,VLOOKUP(B333,أجور,2,0),"")</f>
        <v>140</v>
      </c>
      <c r="K333" s="39">
        <f>IF(LEN(J333)&gt;0,VLOOKUP(I333,جزاءات,2,0)*J333,"")</f>
        <v>14</v>
      </c>
    </row>
    <row r="334" spans="1:11" x14ac:dyDescent="0.25">
      <c r="A334" s="2">
        <v>41356</v>
      </c>
      <c r="B334" s="13" t="s">
        <v>8</v>
      </c>
      <c r="C334" s="3">
        <v>0.35</v>
      </c>
      <c r="D334" s="6">
        <f t="shared" si="17"/>
        <v>23.999999999999915</v>
      </c>
      <c r="E334" s="6">
        <f>SUMIF($B$3:B334,B334,$D$3:D334)</f>
        <v>413.99999999999682</v>
      </c>
      <c r="F334" s="6">
        <f t="shared" si="15"/>
        <v>3</v>
      </c>
      <c r="G334" s="6">
        <f>IF(AND(ISNUMBER(F334),E334&gt;=120),COUNTIFS($B$4:B334,B334,$F$4:F334,F334,$F$4:F334,"&gt;0",$D$4:D334,"&gt;0"),"")</f>
        <v>6</v>
      </c>
      <c r="H334" s="5">
        <f>IF(E334&gt;=120,COUNTIFS($B$4:B334,B334,$E$4:E334,"&gt;=120",$D$4:D334,"&gt;0")-1,"")</f>
        <v>20</v>
      </c>
      <c r="I334" s="22" t="str">
        <f t="shared" si="16"/>
        <v>خصم اليوم بالكامل</v>
      </c>
      <c r="J334" s="4">
        <f>IF(LEN(I334)&gt;0,VLOOKUP(B334,أجور,2,0),"")</f>
        <v>150</v>
      </c>
      <c r="K334" s="39">
        <f>IF(LEN(J334)&gt;0,VLOOKUP(I334,جزاءات,2,0)*J334,"")</f>
        <v>150</v>
      </c>
    </row>
    <row r="335" spans="1:11" x14ac:dyDescent="0.25">
      <c r="A335" s="2">
        <v>41356</v>
      </c>
      <c r="B335" s="13" t="s">
        <v>9</v>
      </c>
      <c r="C335" s="3">
        <v>0.34513888888888883</v>
      </c>
      <c r="D335" s="6">
        <f t="shared" si="17"/>
        <v>16.999999999999858</v>
      </c>
      <c r="E335" s="6">
        <f>SUMIF($B$3:B335,B335,$D$3:D335)</f>
        <v>424.9999999999967</v>
      </c>
      <c r="F335" s="6">
        <f t="shared" si="15"/>
        <v>3</v>
      </c>
      <c r="G335" s="6">
        <f>IF(AND(ISNUMBER(F335),E335&gt;=120),COUNTIFS($B$4:B335,B335,$F$4:F335,F335,$F$4:F335,"&gt;0",$D$4:D335,"&gt;0"),"")</f>
        <v>11</v>
      </c>
      <c r="H335" s="5">
        <f>IF(E335&gt;=120,COUNTIFS($B$4:B335,B335,$E$4:E335,"&gt;=120",$D$4:D335,"&gt;0")-1,"")</f>
        <v>19</v>
      </c>
      <c r="I335" s="22" t="str">
        <f t="shared" si="16"/>
        <v>خصم 50 % من اليوم</v>
      </c>
      <c r="J335" s="4">
        <f>IF(LEN(I335)&gt;0,VLOOKUP(B335,أجور,2,0),"")</f>
        <v>160</v>
      </c>
      <c r="K335" s="39">
        <f>IF(LEN(J335)&gt;0,VLOOKUP(I335,جزاءات,2,0)*J335,"")</f>
        <v>80</v>
      </c>
    </row>
    <row r="336" spans="1:11" x14ac:dyDescent="0.25">
      <c r="A336" s="2">
        <v>41356</v>
      </c>
      <c r="B336" s="13" t="s">
        <v>10</v>
      </c>
      <c r="C336" s="3">
        <v>0.36388888888888876</v>
      </c>
      <c r="D336" s="6">
        <f t="shared" si="17"/>
        <v>43.999999999999766</v>
      </c>
      <c r="E336" s="6">
        <f>SUMIF($B$3:B336,B336,$D$3:D336)</f>
        <v>471.9999999999967</v>
      </c>
      <c r="F336" s="6">
        <f t="shared" si="15"/>
        <v>4</v>
      </c>
      <c r="G336" s="6">
        <f>IF(AND(ISNUMBER(F336),E336&gt;=120),COUNTIFS($B$4:B336,B336,$F$4:F336,F336,$F$4:F336,"&gt;0",$D$4:D336,"&gt;0"),"")</f>
        <v>1</v>
      </c>
      <c r="H336" s="5">
        <f>IF(E336&gt;=120,COUNTIFS($B$4:B336,B336,$E$4:E336,"&gt;=120",$D$4:D336,"&gt;0")-1,"")</f>
        <v>20</v>
      </c>
      <c r="I336" s="22" t="str">
        <f t="shared" si="16"/>
        <v>خصم 50 % من اليوم</v>
      </c>
      <c r="J336" s="4">
        <f>IF(LEN(I336)&gt;0,VLOOKUP(B336,أجور,2,0),"")</f>
        <v>170</v>
      </c>
      <c r="K336" s="39">
        <f>IF(LEN(J336)&gt;0,VLOOKUP(I336,جزاءات,2,0)*J336,"")</f>
        <v>85</v>
      </c>
    </row>
    <row r="337" spans="1:11" x14ac:dyDescent="0.25">
      <c r="A337" s="2">
        <v>41356</v>
      </c>
      <c r="B337" s="13" t="s">
        <v>11</v>
      </c>
      <c r="C337" s="3">
        <v>0.35</v>
      </c>
      <c r="D337" s="6">
        <f t="shared" si="17"/>
        <v>23.999999999999915</v>
      </c>
      <c r="E337" s="6">
        <f>SUMIF($B$3:B337,B337,$D$3:D337)</f>
        <v>493.99999999999704</v>
      </c>
      <c r="F337" s="6">
        <f t="shared" si="15"/>
        <v>3</v>
      </c>
      <c r="G337" s="6">
        <f>IF(AND(ISNUMBER(F337),E337&gt;=120),COUNTIFS($B$4:B337,B337,$F$4:F337,F337,$F$4:F337,"&gt;0",$D$4:D337,"&gt;0"),"")</f>
        <v>13</v>
      </c>
      <c r="H337" s="5">
        <f>IF(E337&gt;=120,COUNTIFS($B$4:B337,B337,$E$4:E337,"&gt;=120",$D$4:D337,"&gt;0")-1,"")</f>
        <v>20</v>
      </c>
      <c r="I337" s="22" t="str">
        <f t="shared" si="16"/>
        <v>خصم اليوم بالكامل</v>
      </c>
      <c r="J337" s="4">
        <f>IF(LEN(I337)&gt;0,VLOOKUP(B337,أجور,2,0),"")</f>
        <v>180</v>
      </c>
      <c r="K337" s="39">
        <f>IF(LEN(J337)&gt;0,VLOOKUP(I337,جزاءات,2,0)*J337,"")</f>
        <v>180</v>
      </c>
    </row>
    <row r="338" spans="1:11" x14ac:dyDescent="0.25">
      <c r="A338" s="2">
        <v>41356</v>
      </c>
      <c r="B338" s="13" t="s">
        <v>12</v>
      </c>
      <c r="C338" s="3">
        <v>0.3569444444444444</v>
      </c>
      <c r="D338" s="6">
        <f t="shared" si="17"/>
        <v>33.999999999999879</v>
      </c>
      <c r="E338" s="6">
        <f>SUMIF($B$3:B338,B338,$D$3:D338)</f>
        <v>449.9999999999971</v>
      </c>
      <c r="F338" s="6">
        <f t="shared" si="15"/>
        <v>4</v>
      </c>
      <c r="G338" s="6">
        <f>IF(AND(ISNUMBER(F338),E338&gt;=120),COUNTIFS($B$4:B338,B338,$F$4:F338,F338,$F$4:F338,"&gt;0",$D$4:D338,"&gt;0"),"")</f>
        <v>1</v>
      </c>
      <c r="H338" s="5">
        <f>IF(E338&gt;=120,COUNTIFS($B$4:B338,B338,$E$4:E338,"&gt;=120",$D$4:D338,"&gt;0")-1,"")</f>
        <v>19</v>
      </c>
      <c r="I338" s="22" t="str">
        <f t="shared" si="16"/>
        <v>خصم 50 % من اليوم</v>
      </c>
      <c r="J338" s="4">
        <f>IF(LEN(I338)&gt;0,VLOOKUP(B338,أجور,2,0),"")</f>
        <v>190</v>
      </c>
      <c r="K338" s="39">
        <f>IF(LEN(J338)&gt;0,VLOOKUP(I338,جزاءات,2,0)*J338,"")</f>
        <v>95</v>
      </c>
    </row>
    <row r="339" spans="1:11" x14ac:dyDescent="0.25">
      <c r="A339" s="2">
        <v>41356</v>
      </c>
      <c r="B339" s="13" t="s">
        <v>13</v>
      </c>
      <c r="C339" s="3">
        <v>0.3430555555555555</v>
      </c>
      <c r="D339" s="6">
        <f t="shared" si="17"/>
        <v>13.99999999999987</v>
      </c>
      <c r="E339" s="6">
        <f>SUMIF($B$3:B339,B339,$D$3:D339)</f>
        <v>447.99999999999693</v>
      </c>
      <c r="F339" s="6">
        <f t="shared" si="15"/>
        <v>2</v>
      </c>
      <c r="G339" s="6">
        <f>IF(AND(ISNUMBER(F339),E339&gt;=120),COUNTIFS($B$4:B339,B339,$F$4:F339,F339,$F$4:F339,"&gt;0",$D$4:D339,"&gt;0"),"")</f>
        <v>10</v>
      </c>
      <c r="H339" s="5">
        <f>IF(E339&gt;=120,COUNTIFS($B$4:B339,B339,$E$4:E339,"&gt;=120",$D$4:D339,"&gt;0")-1,"")</f>
        <v>18</v>
      </c>
      <c r="I339" s="22" t="str">
        <f t="shared" si="16"/>
        <v>خصم 50 % من اليوم</v>
      </c>
      <c r="J339" s="4">
        <f>IF(LEN(I339)&gt;0,VLOOKUP(B339,أجور,2,0),"")</f>
        <v>200</v>
      </c>
      <c r="K339" s="39">
        <f>IF(LEN(J339)&gt;0,VLOOKUP(I339,جزاءات,2,0)*J339,"")</f>
        <v>100</v>
      </c>
    </row>
    <row r="340" spans="1:11" x14ac:dyDescent="0.25">
      <c r="A340" s="2">
        <v>41356</v>
      </c>
      <c r="B340" s="13" t="s">
        <v>14</v>
      </c>
      <c r="C340" s="3">
        <v>0.3479166666666666</v>
      </c>
      <c r="D340" s="6">
        <f t="shared" si="17"/>
        <v>20.999999999999844</v>
      </c>
      <c r="E340" s="6">
        <f>SUMIF($B$3:B340,B340,$D$3:D340)</f>
        <v>373.99999999999687</v>
      </c>
      <c r="F340" s="6">
        <f t="shared" si="15"/>
        <v>3</v>
      </c>
      <c r="G340" s="6">
        <f>IF(AND(ISNUMBER(F340),E340&gt;=120),COUNTIFS($B$4:B340,B340,$F$4:F340,F340,$F$4:F340,"&gt;0",$D$4:D340,"&gt;0"),"")</f>
        <v>5</v>
      </c>
      <c r="H340" s="5">
        <f>IF(E340&gt;=120,COUNTIFS($B$4:B340,B340,$E$4:E340,"&gt;=120",$D$4:D340,"&gt;0")-1,"")</f>
        <v>18</v>
      </c>
      <c r="I340" s="22" t="str">
        <f t="shared" si="16"/>
        <v>خصم اليوم بالكامل</v>
      </c>
      <c r="J340" s="4">
        <f>IF(LEN(I340)&gt;0,VLOOKUP(B340,أجور,2,0),"")</f>
        <v>210</v>
      </c>
      <c r="K340" s="39">
        <f>IF(LEN(J340)&gt;0,VLOOKUP(I340,جزاءات,2,0)*J340,"")</f>
        <v>210</v>
      </c>
    </row>
    <row r="341" spans="1:11" x14ac:dyDescent="0.25">
      <c r="A341" s="2">
        <v>41356</v>
      </c>
      <c r="B341" s="13" t="s">
        <v>15</v>
      </c>
      <c r="C341" s="3">
        <v>0.34861111111111104</v>
      </c>
      <c r="D341" s="6">
        <f t="shared" si="17"/>
        <v>21.999999999999844</v>
      </c>
      <c r="E341" s="6">
        <f>SUMIF($B$3:B341,B341,$D$3:D341)</f>
        <v>469.99999999999676</v>
      </c>
      <c r="F341" s="6">
        <f t="shared" si="15"/>
        <v>3</v>
      </c>
      <c r="G341" s="6">
        <f>IF(AND(ISNUMBER(F341),E341&gt;=120),COUNTIFS($B$4:B341,B341,$F$4:F341,F341,$F$4:F341,"&gt;0",$D$4:D341,"&gt;0"),"")</f>
        <v>12</v>
      </c>
      <c r="H341" s="5">
        <f>IF(E341&gt;=120,COUNTIFS($B$4:B341,B341,$E$4:E341,"&gt;=120",$D$4:D341,"&gt;0")-1,"")</f>
        <v>19</v>
      </c>
      <c r="I341" s="22" t="str">
        <f t="shared" si="16"/>
        <v>خصم اليوم بالكامل</v>
      </c>
      <c r="J341" s="4">
        <f>IF(LEN(I341)&gt;0,VLOOKUP(B341,أجور,2,0),"")</f>
        <v>220</v>
      </c>
      <c r="K341" s="39">
        <f>IF(LEN(J341)&gt;0,VLOOKUP(I341,جزاءات,2,0)*J341,"")</f>
        <v>220</v>
      </c>
    </row>
    <row r="342" spans="1:11" x14ac:dyDescent="0.25">
      <c r="A342" s="2">
        <v>41357</v>
      </c>
      <c r="B342" s="13" t="s">
        <v>3</v>
      </c>
      <c r="C342" s="3">
        <v>0.34930555555555554</v>
      </c>
      <c r="D342" s="6">
        <f t="shared" si="17"/>
        <v>22.999999999999918</v>
      </c>
      <c r="E342" s="6">
        <f>SUMIF($B$3:B342,B342,$D$3:D342)</f>
        <v>434.99999999999687</v>
      </c>
      <c r="F342" s="6">
        <f t="shared" si="15"/>
        <v>3</v>
      </c>
      <c r="G342" s="6">
        <f>IF(AND(ISNUMBER(F342),E342&gt;=120),COUNTIFS($B$4:B342,B342,$F$4:F342,F342,$F$4:F342,"&gt;0",$D$4:D342,"&gt;0"),"")</f>
        <v>10</v>
      </c>
      <c r="H342" s="5">
        <f>IF(E342&gt;=120,COUNTIFS($B$4:B342,B342,$E$4:E342,"&gt;=120",$D$4:D342,"&gt;0")-1,"")</f>
        <v>18</v>
      </c>
      <c r="I342" s="22" t="str">
        <f t="shared" si="16"/>
        <v>خصم اليوم بالكامل</v>
      </c>
      <c r="J342" s="4">
        <f>IF(LEN(I342)&gt;0,VLOOKUP(B342,أجور,2,0),"")</f>
        <v>100</v>
      </c>
      <c r="K342" s="39">
        <f>IF(LEN(J342)&gt;0,VLOOKUP(I342,جزاءات,2,0)*J342,"")</f>
        <v>100</v>
      </c>
    </row>
    <row r="343" spans="1:11" x14ac:dyDescent="0.25">
      <c r="A343" s="2">
        <v>41357</v>
      </c>
      <c r="B343" s="13" t="s">
        <v>4</v>
      </c>
      <c r="C343" s="3">
        <v>0.33888888888888885</v>
      </c>
      <c r="D343" s="6">
        <f t="shared" si="17"/>
        <v>7.9999999999998916</v>
      </c>
      <c r="E343" s="6">
        <f>SUMIF($B$3:B343,B343,$D$3:D343)</f>
        <v>371.99999999999682</v>
      </c>
      <c r="F343" s="6">
        <f t="shared" si="15"/>
        <v>2</v>
      </c>
      <c r="G343" s="6">
        <f>IF(AND(ISNUMBER(F343),E343&gt;=120),COUNTIFS($B$4:B343,B343,$F$4:F343,F343,$F$4:F343,"&gt;0",$D$4:D343,"&gt;0"),"")</f>
        <v>15</v>
      </c>
      <c r="H343" s="5">
        <f>IF(E343&gt;=120,COUNTIFS($B$4:B343,B343,$E$4:E343,"&gt;=120",$D$4:D343,"&gt;0")-1,"")</f>
        <v>19</v>
      </c>
      <c r="I343" s="22" t="str">
        <f t="shared" si="16"/>
        <v>خصم اليوم بالكامل</v>
      </c>
      <c r="J343" s="4">
        <f>IF(LEN(I343)&gt;0,VLOOKUP(B343,أجور,2,0),"")</f>
        <v>110</v>
      </c>
      <c r="K343" s="39">
        <f>IF(LEN(J343)&gt;0,VLOOKUP(I343,جزاءات,2,0)*J343,"")</f>
        <v>110</v>
      </c>
    </row>
    <row r="344" spans="1:11" x14ac:dyDescent="0.25">
      <c r="A344" s="2">
        <v>41357</v>
      </c>
      <c r="B344" s="13" t="s">
        <v>5</v>
      </c>
      <c r="C344" s="3">
        <v>0.3430555555555555</v>
      </c>
      <c r="D344" s="6">
        <f t="shared" si="17"/>
        <v>13.99999999999987</v>
      </c>
      <c r="E344" s="6">
        <f>SUMIF($B$3:B344,B344,$D$3:D344)</f>
        <v>423.9999999999967</v>
      </c>
      <c r="F344" s="6">
        <f t="shared" si="15"/>
        <v>2</v>
      </c>
      <c r="G344" s="6">
        <f>IF(AND(ISNUMBER(F344),E344&gt;=120),COUNTIFS($B$4:B344,B344,$F$4:F344,F344,$F$4:F344,"&gt;0",$D$4:D344,"&gt;0"),"")</f>
        <v>11</v>
      </c>
      <c r="H344" s="5">
        <f>IF(E344&gt;=120,COUNTIFS($B$4:B344,B344,$E$4:E344,"&gt;=120",$D$4:D344,"&gt;0")-1,"")</f>
        <v>19</v>
      </c>
      <c r="I344" s="22" t="str">
        <f t="shared" si="16"/>
        <v>خصم 10 % من اليوم</v>
      </c>
      <c r="J344" s="4">
        <f>IF(LEN(I344)&gt;0,VLOOKUP(B344,أجور,2,0),"")</f>
        <v>120</v>
      </c>
      <c r="K344" s="39">
        <f>IF(LEN(J344)&gt;0,VLOOKUP(I344,جزاءات,2,0)*J344,"")</f>
        <v>12</v>
      </c>
    </row>
    <row r="345" spans="1:11" x14ac:dyDescent="0.25">
      <c r="A345" s="2">
        <v>41357</v>
      </c>
      <c r="B345" s="13" t="s">
        <v>6</v>
      </c>
      <c r="C345" s="3">
        <v>0.35277777777777775</v>
      </c>
      <c r="D345" s="6">
        <f t="shared" si="17"/>
        <v>27.999999999999901</v>
      </c>
      <c r="E345" s="6">
        <f>SUMIF($B$3:B345,B345,$D$3:D345)</f>
        <v>445.99999999999687</v>
      </c>
      <c r="F345" s="6">
        <f t="shared" si="15"/>
        <v>3</v>
      </c>
      <c r="G345" s="6">
        <f>IF(AND(ISNUMBER(F345),E345&gt;=120),COUNTIFS($B$4:B345,B345,$F$4:F345,F345,$F$4:F345,"&gt;0",$D$4:D345,"&gt;0"),"")</f>
        <v>11</v>
      </c>
      <c r="H345" s="5">
        <f>IF(E345&gt;=120,COUNTIFS($B$4:B345,B345,$E$4:E345,"&gt;=120",$D$4:D345,"&gt;0")-1,"")</f>
        <v>20</v>
      </c>
      <c r="I345" s="22" t="str">
        <f t="shared" si="16"/>
        <v>خصم 50 % من اليوم</v>
      </c>
      <c r="J345" s="4">
        <f>IF(LEN(I345)&gt;0,VLOOKUP(B345,أجور,2,0),"")</f>
        <v>130</v>
      </c>
      <c r="K345" s="39">
        <f>IF(LEN(J345)&gt;0,VLOOKUP(I345,جزاءات,2,0)*J345,"")</f>
        <v>65</v>
      </c>
    </row>
    <row r="346" spans="1:11" x14ac:dyDescent="0.25">
      <c r="A346" s="2">
        <v>41357</v>
      </c>
      <c r="B346" s="13" t="s">
        <v>7</v>
      </c>
      <c r="C346" s="3">
        <v>0.35416666666666663</v>
      </c>
      <c r="D346" s="6">
        <f t="shared" si="17"/>
        <v>29.999999999999893</v>
      </c>
      <c r="E346" s="6">
        <f>SUMIF($B$3:B346,B346,$D$3:D346)</f>
        <v>421.99999999999682</v>
      </c>
      <c r="F346" s="6">
        <f t="shared" si="15"/>
        <v>3</v>
      </c>
      <c r="G346" s="6">
        <f>IF(AND(ISNUMBER(F346),E346&gt;=120),COUNTIFS($B$4:B346,B346,$F$4:F346,F346,$F$4:F346,"&gt;0",$D$4:D346,"&gt;0"),"")</f>
        <v>8</v>
      </c>
      <c r="H346" s="5">
        <f>IF(E346&gt;=120,COUNTIFS($B$4:B346,B346,$E$4:E346,"&gt;=120",$D$4:D346,"&gt;0")-1,"")</f>
        <v>18</v>
      </c>
      <c r="I346" s="22" t="str">
        <f t="shared" si="16"/>
        <v>خصم اليوم بالكامل</v>
      </c>
      <c r="J346" s="4">
        <f>IF(LEN(I346)&gt;0,VLOOKUP(B346,أجور,2,0),"")</f>
        <v>140</v>
      </c>
      <c r="K346" s="39">
        <f>IF(LEN(J346)&gt;0,VLOOKUP(I346,جزاءات,2,0)*J346,"")</f>
        <v>140</v>
      </c>
    </row>
    <row r="347" spans="1:11" x14ac:dyDescent="0.25">
      <c r="A347" s="2">
        <v>41357</v>
      </c>
      <c r="B347" s="13" t="s">
        <v>8</v>
      </c>
      <c r="C347" s="3">
        <v>0.34027777777777773</v>
      </c>
      <c r="D347" s="6">
        <f t="shared" si="17"/>
        <v>9.9999999999998845</v>
      </c>
      <c r="E347" s="6">
        <f>SUMIF($B$3:B347,B347,$D$3:D347)</f>
        <v>423.9999999999967</v>
      </c>
      <c r="F347" s="6">
        <f t="shared" si="15"/>
        <v>2</v>
      </c>
      <c r="G347" s="6">
        <f>IF(AND(ISNUMBER(F347),E347&gt;=120),COUNTIFS($B$4:B347,B347,$F$4:F347,F347,$F$4:F347,"&gt;0",$D$4:D347,"&gt;0"),"")</f>
        <v>16</v>
      </c>
      <c r="H347" s="5">
        <f>IF(E347&gt;=120,COUNTIFS($B$4:B347,B347,$E$4:E347,"&gt;=120",$D$4:D347,"&gt;0")-1,"")</f>
        <v>21</v>
      </c>
      <c r="I347" s="22" t="str">
        <f t="shared" si="16"/>
        <v>خصم اليوم بالكامل</v>
      </c>
      <c r="J347" s="4">
        <f>IF(LEN(I347)&gt;0,VLOOKUP(B347,أجور,2,0),"")</f>
        <v>150</v>
      </c>
      <c r="K347" s="39">
        <f>IF(LEN(J347)&gt;0,VLOOKUP(I347,جزاءات,2,0)*J347,"")</f>
        <v>150</v>
      </c>
    </row>
    <row r="348" spans="1:11" x14ac:dyDescent="0.25">
      <c r="A348" s="2">
        <v>41357</v>
      </c>
      <c r="B348" s="13" t="s">
        <v>9</v>
      </c>
      <c r="C348" s="3">
        <v>0.34027777777777773</v>
      </c>
      <c r="D348" s="6">
        <f t="shared" si="17"/>
        <v>9.9999999999998845</v>
      </c>
      <c r="E348" s="6">
        <f>SUMIF($B$3:B348,B348,$D$3:D348)</f>
        <v>434.99999999999659</v>
      </c>
      <c r="F348" s="6">
        <f t="shared" si="15"/>
        <v>2</v>
      </c>
      <c r="G348" s="6">
        <f>IF(AND(ISNUMBER(F348),E348&gt;=120),COUNTIFS($B$4:B348,B348,$F$4:F348,F348,$F$4:F348,"&gt;0",$D$4:D348,"&gt;0"),"")</f>
        <v>10</v>
      </c>
      <c r="H348" s="5">
        <f>IF(E348&gt;=120,COUNTIFS($B$4:B348,B348,$E$4:E348,"&gt;=120",$D$4:D348,"&gt;0")-1,"")</f>
        <v>20</v>
      </c>
      <c r="I348" s="22" t="str">
        <f t="shared" si="16"/>
        <v>خصم 50 % من اليوم</v>
      </c>
      <c r="J348" s="4">
        <f>IF(LEN(I348)&gt;0,VLOOKUP(B348,أجور,2,0),"")</f>
        <v>160</v>
      </c>
      <c r="K348" s="39">
        <f>IF(LEN(J348)&gt;0,VLOOKUP(I348,جزاءات,2,0)*J348,"")</f>
        <v>80</v>
      </c>
    </row>
    <row r="349" spans="1:11" x14ac:dyDescent="0.25">
      <c r="A349" s="2">
        <v>41357</v>
      </c>
      <c r="B349" s="13" t="s">
        <v>10</v>
      </c>
      <c r="C349" s="3">
        <v>0.3347222222222222</v>
      </c>
      <c r="D349" s="6">
        <f t="shared" si="17"/>
        <v>1.999999999999913</v>
      </c>
      <c r="E349" s="6">
        <f>SUMIF($B$3:B349,B349,$D$3:D349)</f>
        <v>473.99999999999659</v>
      </c>
      <c r="F349" s="6">
        <f t="shared" si="15"/>
        <v>2</v>
      </c>
      <c r="G349" s="6">
        <f>IF(AND(ISNUMBER(F349),E349&gt;=120),COUNTIFS($B$4:B349,B349,$F$4:F349,F349,$F$4:F349,"&gt;0",$D$4:D349,"&gt;0"),"")</f>
        <v>13</v>
      </c>
      <c r="H349" s="5">
        <f>IF(E349&gt;=120,COUNTIFS($B$4:B349,B349,$E$4:E349,"&gt;=120",$D$4:D349,"&gt;0")-1,"")</f>
        <v>21</v>
      </c>
      <c r="I349" s="22" t="str">
        <f t="shared" si="16"/>
        <v>خصم 50 % من اليوم</v>
      </c>
      <c r="J349" s="4">
        <f>IF(LEN(I349)&gt;0,VLOOKUP(B349,أجور,2,0),"")</f>
        <v>170</v>
      </c>
      <c r="K349" s="39">
        <f>IF(LEN(J349)&gt;0,VLOOKUP(I349,جزاءات,2,0)*J349,"")</f>
        <v>85</v>
      </c>
    </row>
    <row r="350" spans="1:11" x14ac:dyDescent="0.25">
      <c r="A350" s="2">
        <v>41357</v>
      </c>
      <c r="B350" s="13" t="s">
        <v>11</v>
      </c>
      <c r="C350" s="3">
        <v>0.33888888888888885</v>
      </c>
      <c r="D350" s="6">
        <f t="shared" si="17"/>
        <v>7.9999999999998916</v>
      </c>
      <c r="E350" s="6">
        <f>SUMIF($B$3:B350,B350,$D$3:D350)</f>
        <v>501.99999999999693</v>
      </c>
      <c r="F350" s="6">
        <f t="shared" si="15"/>
        <v>2</v>
      </c>
      <c r="G350" s="6">
        <f>IF(AND(ISNUMBER(F350),E350&gt;=120),COUNTIFS($B$4:B350,B350,$F$4:F350,F350,$F$4:F350,"&gt;0",$D$4:D350,"&gt;0"),"")</f>
        <v>9</v>
      </c>
      <c r="H350" s="5">
        <f>IF(E350&gt;=120,COUNTIFS($B$4:B350,B350,$E$4:E350,"&gt;=120",$D$4:D350,"&gt;0")-1,"")</f>
        <v>21</v>
      </c>
      <c r="I350" s="22" t="str">
        <f t="shared" si="16"/>
        <v>خصم 50 % من اليوم</v>
      </c>
      <c r="J350" s="4">
        <f>IF(LEN(I350)&gt;0,VLOOKUP(B350,أجور,2,0),"")</f>
        <v>180</v>
      </c>
      <c r="K350" s="39">
        <f>IF(LEN(J350)&gt;0,VLOOKUP(I350,جزاءات,2,0)*J350,"")</f>
        <v>90</v>
      </c>
    </row>
    <row r="351" spans="1:11" x14ac:dyDescent="0.25">
      <c r="A351" s="2">
        <v>41357</v>
      </c>
      <c r="B351" s="13" t="s">
        <v>12</v>
      </c>
      <c r="C351" s="3">
        <v>0.3520833333333333</v>
      </c>
      <c r="D351" s="6">
        <f t="shared" si="17"/>
        <v>26.999999999999904</v>
      </c>
      <c r="E351" s="6">
        <f>SUMIF($B$3:B351,B351,$D$3:D351)</f>
        <v>476.99999999999699</v>
      </c>
      <c r="F351" s="6">
        <f t="shared" si="15"/>
        <v>3</v>
      </c>
      <c r="G351" s="6">
        <f>IF(AND(ISNUMBER(F351),E351&gt;=120),COUNTIFS($B$4:B351,B351,$F$4:F351,F351,$F$4:F351,"&gt;0",$D$4:D351,"&gt;0"),"")</f>
        <v>12</v>
      </c>
      <c r="H351" s="5">
        <f>IF(E351&gt;=120,COUNTIFS($B$4:B351,B351,$E$4:E351,"&gt;=120",$D$4:D351,"&gt;0")-1,"")</f>
        <v>20</v>
      </c>
      <c r="I351" s="22" t="str">
        <f t="shared" si="16"/>
        <v>خصم اليوم بالكامل</v>
      </c>
      <c r="J351" s="4">
        <f>IF(LEN(I351)&gt;0,VLOOKUP(B351,أجور,2,0),"")</f>
        <v>190</v>
      </c>
      <c r="K351" s="39">
        <f>IF(LEN(J351)&gt;0,VLOOKUP(I351,جزاءات,2,0)*J351,"")</f>
        <v>190</v>
      </c>
    </row>
    <row r="352" spans="1:11" x14ac:dyDescent="0.25">
      <c r="A352" s="2">
        <v>41357</v>
      </c>
      <c r="B352" s="13" t="s">
        <v>13</v>
      </c>
      <c r="C352" s="3">
        <v>0.35</v>
      </c>
      <c r="D352" s="6">
        <f t="shared" si="17"/>
        <v>23.999999999999915</v>
      </c>
      <c r="E352" s="6">
        <f>SUMIF($B$3:B352,B352,$D$3:D352)</f>
        <v>471.99999999999682</v>
      </c>
      <c r="F352" s="6">
        <f t="shared" si="15"/>
        <v>3</v>
      </c>
      <c r="G352" s="6">
        <f>IF(AND(ISNUMBER(F352),E352&gt;=120),COUNTIFS($B$4:B352,B352,$F$4:F352,F352,$F$4:F352,"&gt;0",$D$4:D352,"&gt;0"),"")</f>
        <v>10</v>
      </c>
      <c r="H352" s="5">
        <f>IF(E352&gt;=120,COUNTIFS($B$4:B352,B352,$E$4:E352,"&gt;=120",$D$4:D352,"&gt;0")-1,"")</f>
        <v>19</v>
      </c>
      <c r="I352" s="22" t="str">
        <f t="shared" si="16"/>
        <v>خصم اليوم بالكامل</v>
      </c>
      <c r="J352" s="4">
        <f>IF(LEN(I352)&gt;0,VLOOKUP(B352,أجور,2,0),"")</f>
        <v>200</v>
      </c>
      <c r="K352" s="39">
        <f>IF(LEN(J352)&gt;0,VLOOKUP(I352,جزاءات,2,0)*J352,"")</f>
        <v>200</v>
      </c>
    </row>
    <row r="353" spans="1:11" x14ac:dyDescent="0.25">
      <c r="A353" s="2">
        <v>41357</v>
      </c>
      <c r="B353" s="13" t="s">
        <v>14</v>
      </c>
      <c r="C353" s="3">
        <v>0.33749999999999997</v>
      </c>
      <c r="D353" s="6">
        <f t="shared" si="17"/>
        <v>5.9999999999998987</v>
      </c>
      <c r="E353" s="6">
        <f>SUMIF($B$3:B353,B353,$D$3:D353)</f>
        <v>379.99999999999676</v>
      </c>
      <c r="F353" s="6">
        <f t="shared" si="15"/>
        <v>2</v>
      </c>
      <c r="G353" s="6">
        <f>IF(AND(ISNUMBER(F353),E353&gt;=120),COUNTIFS($B$4:B353,B353,$F$4:F353,F353,$F$4:F353,"&gt;0",$D$4:D353,"&gt;0"),"")</f>
        <v>15</v>
      </c>
      <c r="H353" s="5">
        <f>IF(E353&gt;=120,COUNTIFS($B$4:B353,B353,$E$4:E353,"&gt;=120",$D$4:D353,"&gt;0")-1,"")</f>
        <v>19</v>
      </c>
      <c r="I353" s="22" t="str">
        <f t="shared" si="16"/>
        <v>خصم اليوم بالكامل</v>
      </c>
      <c r="J353" s="4">
        <f>IF(LEN(I353)&gt;0,VLOOKUP(B353,أجور,2,0),"")</f>
        <v>210</v>
      </c>
      <c r="K353" s="39">
        <f>IF(LEN(J353)&gt;0,VLOOKUP(I353,جزاءات,2,0)*J353,"")</f>
        <v>210</v>
      </c>
    </row>
    <row r="354" spans="1:11" x14ac:dyDescent="0.25">
      <c r="A354" s="2">
        <v>41357</v>
      </c>
      <c r="B354" s="13" t="s">
        <v>15</v>
      </c>
      <c r="C354" s="3">
        <v>0.34652777777777771</v>
      </c>
      <c r="D354" s="6">
        <f t="shared" si="17"/>
        <v>18.999999999999851</v>
      </c>
      <c r="E354" s="6">
        <f>SUMIF($B$3:B354,B354,$D$3:D354)</f>
        <v>488.99999999999659</v>
      </c>
      <c r="F354" s="6">
        <f t="shared" si="15"/>
        <v>3</v>
      </c>
      <c r="G354" s="6">
        <f>IF(AND(ISNUMBER(F354),E354&gt;=120),COUNTIFS($B$4:B354,B354,$F$4:F354,F354,$F$4:F354,"&gt;0",$D$4:D354,"&gt;0"),"")</f>
        <v>13</v>
      </c>
      <c r="H354" s="5">
        <f>IF(E354&gt;=120,COUNTIFS($B$4:B354,B354,$E$4:E354,"&gt;=120",$D$4:D354,"&gt;0")-1,"")</f>
        <v>20</v>
      </c>
      <c r="I354" s="22" t="str">
        <f t="shared" si="16"/>
        <v>خصم اليوم بالكامل</v>
      </c>
      <c r="J354" s="4">
        <f>IF(LEN(I354)&gt;0,VLOOKUP(B354,أجور,2,0),"")</f>
        <v>220</v>
      </c>
      <c r="K354" s="39">
        <f>IF(LEN(J354)&gt;0,VLOOKUP(I354,جزاءات,2,0)*J354,"")</f>
        <v>220</v>
      </c>
    </row>
    <row r="355" spans="1:11" x14ac:dyDescent="0.25">
      <c r="A355" s="2">
        <v>41358</v>
      </c>
      <c r="B355" s="13" t="s">
        <v>3</v>
      </c>
      <c r="C355" s="3">
        <v>0.35347222222222219</v>
      </c>
      <c r="D355" s="6">
        <f t="shared" si="17"/>
        <v>28.999999999999897</v>
      </c>
      <c r="E355" s="6">
        <f>SUMIF($B$3:B355,B355,$D$3:D355)</f>
        <v>463.99999999999676</v>
      </c>
      <c r="F355" s="6">
        <f t="shared" si="15"/>
        <v>3</v>
      </c>
      <c r="G355" s="6">
        <f>IF(AND(ISNUMBER(F355),E355&gt;=120),COUNTIFS($B$4:B355,B355,$F$4:F355,F355,$F$4:F355,"&gt;0",$D$4:D355,"&gt;0"),"")</f>
        <v>11</v>
      </c>
      <c r="H355" s="5">
        <f>IF(E355&gt;=120,COUNTIFS($B$4:B355,B355,$E$4:E355,"&gt;=120",$D$4:D355,"&gt;0")-1,"")</f>
        <v>19</v>
      </c>
      <c r="I355" s="22" t="str">
        <f t="shared" si="16"/>
        <v>خصم 50 % من اليوم</v>
      </c>
      <c r="J355" s="4">
        <f>IF(LEN(I355)&gt;0,VLOOKUP(B355,أجور,2,0),"")</f>
        <v>100</v>
      </c>
      <c r="K355" s="39">
        <f>IF(LEN(J355)&gt;0,VLOOKUP(I355,جزاءات,2,0)*J355,"")</f>
        <v>50</v>
      </c>
    </row>
    <row r="356" spans="1:11" x14ac:dyDescent="0.25">
      <c r="A356" s="2">
        <v>41358</v>
      </c>
      <c r="B356" s="13" t="s">
        <v>4</v>
      </c>
      <c r="C356" s="3">
        <v>0.35555555555555551</v>
      </c>
      <c r="D356" s="6">
        <f t="shared" si="17"/>
        <v>31.999999999999886</v>
      </c>
      <c r="E356" s="6">
        <f>SUMIF($B$3:B356,B356,$D$3:D356)</f>
        <v>403.9999999999967</v>
      </c>
      <c r="F356" s="6">
        <f t="shared" si="15"/>
        <v>4</v>
      </c>
      <c r="G356" s="6">
        <f>IF(AND(ISNUMBER(F356),E356&gt;=120),COUNTIFS($B$4:B356,B356,$F$4:F356,F356,$F$4:F356,"&gt;0",$D$4:D356,"&gt;0"),"")</f>
        <v>1</v>
      </c>
      <c r="H356" s="5">
        <f>IF(E356&gt;=120,COUNTIFS($B$4:B356,B356,$E$4:E356,"&gt;=120",$D$4:D356,"&gt;0")-1,"")</f>
        <v>20</v>
      </c>
      <c r="I356" s="22" t="str">
        <f t="shared" si="16"/>
        <v>خصم 50 % من اليوم</v>
      </c>
      <c r="J356" s="4">
        <f>IF(LEN(I356)&gt;0,VLOOKUP(B356,أجور,2,0),"")</f>
        <v>110</v>
      </c>
      <c r="K356" s="39">
        <f>IF(LEN(J356)&gt;0,VLOOKUP(I356,جزاءات,2,0)*J356,"")</f>
        <v>55</v>
      </c>
    </row>
    <row r="357" spans="1:11" x14ac:dyDescent="0.25">
      <c r="A357" s="2">
        <v>41358</v>
      </c>
      <c r="B357" s="13" t="s">
        <v>5</v>
      </c>
      <c r="C357" s="3">
        <v>0.34513888888888883</v>
      </c>
      <c r="D357" s="6">
        <f t="shared" si="17"/>
        <v>16.999999999999858</v>
      </c>
      <c r="E357" s="6">
        <f>SUMIF($B$3:B357,B357,$D$3:D357)</f>
        <v>440.99999999999659</v>
      </c>
      <c r="F357" s="6">
        <f t="shared" si="15"/>
        <v>3</v>
      </c>
      <c r="G357" s="6">
        <f>IF(AND(ISNUMBER(F357),E357&gt;=120),COUNTIFS($B$4:B357,B357,$F$4:F357,F357,$F$4:F357,"&gt;0",$D$4:D357,"&gt;0"),"")</f>
        <v>10</v>
      </c>
      <c r="H357" s="5">
        <f>IF(E357&gt;=120,COUNTIFS($B$4:B357,B357,$E$4:E357,"&gt;=120",$D$4:D357,"&gt;0")-1,"")</f>
        <v>20</v>
      </c>
      <c r="I357" s="22" t="str">
        <f t="shared" si="16"/>
        <v>خصم اليوم بالكامل</v>
      </c>
      <c r="J357" s="4">
        <f>IF(LEN(I357)&gt;0,VLOOKUP(B357,أجور,2,0),"")</f>
        <v>120</v>
      </c>
      <c r="K357" s="39">
        <f>IF(LEN(J357)&gt;0,VLOOKUP(I357,جزاءات,2,0)*J357,"")</f>
        <v>120</v>
      </c>
    </row>
    <row r="358" spans="1:11" x14ac:dyDescent="0.25">
      <c r="A358" s="2">
        <v>41358</v>
      </c>
      <c r="B358" s="13" t="s">
        <v>6</v>
      </c>
      <c r="C358" s="3">
        <v>0.34374999999999994</v>
      </c>
      <c r="D358" s="6">
        <f t="shared" si="17"/>
        <v>14.999999999999867</v>
      </c>
      <c r="E358" s="6">
        <f>SUMIF($B$3:B358,B358,$D$3:D358)</f>
        <v>460.99999999999676</v>
      </c>
      <c r="F358" s="6">
        <f t="shared" si="15"/>
        <v>2</v>
      </c>
      <c r="G358" s="6">
        <f>IF(AND(ISNUMBER(F358),E358&gt;=120),COUNTIFS($B$4:B358,B358,$F$4:F358,F358,$F$4:F358,"&gt;0",$D$4:D358,"&gt;0"),"")</f>
        <v>11</v>
      </c>
      <c r="H358" s="5">
        <f>IF(E358&gt;=120,COUNTIFS($B$4:B358,B358,$E$4:E358,"&gt;=120",$D$4:D358,"&gt;0")-1,"")</f>
        <v>21</v>
      </c>
      <c r="I358" s="22" t="str">
        <f t="shared" si="16"/>
        <v>خصم 10 % من اليوم</v>
      </c>
      <c r="J358" s="4">
        <f>IF(LEN(I358)&gt;0,VLOOKUP(B358,أجور,2,0),"")</f>
        <v>130</v>
      </c>
      <c r="K358" s="39">
        <f>IF(LEN(J358)&gt;0,VLOOKUP(I358,جزاءات,2,0)*J358,"")</f>
        <v>13</v>
      </c>
    </row>
    <row r="359" spans="1:11" x14ac:dyDescent="0.25">
      <c r="A359" s="2">
        <v>41358</v>
      </c>
      <c r="B359" s="13" t="s">
        <v>7</v>
      </c>
      <c r="C359" s="3">
        <v>0.3520833333333333</v>
      </c>
      <c r="D359" s="6">
        <f t="shared" si="17"/>
        <v>26.999999999999904</v>
      </c>
      <c r="E359" s="6">
        <f>SUMIF($B$3:B359,B359,$D$3:D359)</f>
        <v>448.9999999999967</v>
      </c>
      <c r="F359" s="6">
        <f t="shared" si="15"/>
        <v>3</v>
      </c>
      <c r="G359" s="6">
        <f>IF(AND(ISNUMBER(F359),E359&gt;=120),COUNTIFS($B$4:B359,B359,$F$4:F359,F359,$F$4:F359,"&gt;0",$D$4:D359,"&gt;0"),"")</f>
        <v>9</v>
      </c>
      <c r="H359" s="5">
        <f>IF(E359&gt;=120,COUNTIFS($B$4:B359,B359,$E$4:E359,"&gt;=120",$D$4:D359,"&gt;0")-1,"")</f>
        <v>19</v>
      </c>
      <c r="I359" s="22" t="str">
        <f t="shared" si="16"/>
        <v>خصم اليوم بالكامل</v>
      </c>
      <c r="J359" s="4">
        <f>IF(LEN(I359)&gt;0,VLOOKUP(B359,أجور,2,0),"")</f>
        <v>140</v>
      </c>
      <c r="K359" s="39">
        <f>IF(LEN(J359)&gt;0,VLOOKUP(I359,جزاءات,2,0)*J359,"")</f>
        <v>140</v>
      </c>
    </row>
    <row r="360" spans="1:11" x14ac:dyDescent="0.25">
      <c r="A360" s="2">
        <v>41358</v>
      </c>
      <c r="B360" s="13" t="s">
        <v>8</v>
      </c>
      <c r="C360" s="3">
        <v>0.34791666666666665</v>
      </c>
      <c r="D360" s="6">
        <f t="shared" si="17"/>
        <v>20.999999999999925</v>
      </c>
      <c r="E360" s="6">
        <f>SUMIF($B$3:B360,B360,$D$3:D360)</f>
        <v>444.99999999999665</v>
      </c>
      <c r="F360" s="6">
        <f t="shared" si="15"/>
        <v>3</v>
      </c>
      <c r="G360" s="6">
        <f>IF(AND(ISNUMBER(F360),E360&gt;=120),COUNTIFS($B$4:B360,B360,$F$4:F360,F360,$F$4:F360,"&gt;0",$D$4:D360,"&gt;0"),"")</f>
        <v>7</v>
      </c>
      <c r="H360" s="5">
        <f>IF(E360&gt;=120,COUNTIFS($B$4:B360,B360,$E$4:E360,"&gt;=120",$D$4:D360,"&gt;0")-1,"")</f>
        <v>22</v>
      </c>
      <c r="I360" s="22" t="str">
        <f t="shared" si="16"/>
        <v>خصم اليوم بالكامل</v>
      </c>
      <c r="J360" s="4">
        <f>IF(LEN(I360)&gt;0,VLOOKUP(B360,أجور,2,0),"")</f>
        <v>150</v>
      </c>
      <c r="K360" s="39">
        <f>IF(LEN(J360)&gt;0,VLOOKUP(I360,جزاءات,2,0)*J360,"")</f>
        <v>150</v>
      </c>
    </row>
    <row r="361" spans="1:11" x14ac:dyDescent="0.25">
      <c r="A361" s="2">
        <v>41358</v>
      </c>
      <c r="B361" s="13" t="s">
        <v>9</v>
      </c>
      <c r="C361" s="3">
        <v>0.35763888888888884</v>
      </c>
      <c r="D361" s="6">
        <f t="shared" si="17"/>
        <v>34.999999999999872</v>
      </c>
      <c r="E361" s="6">
        <f>SUMIF($B$3:B361,B361,$D$3:D361)</f>
        <v>469.99999999999648</v>
      </c>
      <c r="F361" s="6">
        <f t="shared" si="15"/>
        <v>4</v>
      </c>
      <c r="G361" s="6">
        <f>IF(AND(ISNUMBER(F361),E361&gt;=120),COUNTIFS($B$4:B361,B361,$F$4:F361,F361,$F$4:F361,"&gt;0",$D$4:D361,"&gt;0"),"")</f>
        <v>1</v>
      </c>
      <c r="H361" s="5">
        <f>IF(E361&gt;=120,COUNTIFS($B$4:B361,B361,$E$4:E361,"&gt;=120",$D$4:D361,"&gt;0")-1,"")</f>
        <v>21</v>
      </c>
      <c r="I361" s="22" t="str">
        <f t="shared" si="16"/>
        <v>خصم 50 % من اليوم</v>
      </c>
      <c r="J361" s="4">
        <f>IF(LEN(I361)&gt;0,VLOOKUP(B361,أجور,2,0),"")</f>
        <v>160</v>
      </c>
      <c r="K361" s="39">
        <f>IF(LEN(J361)&gt;0,VLOOKUP(I361,جزاءات,2,0)*J361,"")</f>
        <v>80</v>
      </c>
    </row>
    <row r="362" spans="1:11" x14ac:dyDescent="0.25">
      <c r="A362" s="2">
        <v>41358</v>
      </c>
      <c r="B362" s="13" t="s">
        <v>10</v>
      </c>
      <c r="C362" s="3">
        <v>0.36666666666666659</v>
      </c>
      <c r="D362" s="6">
        <f t="shared" si="17"/>
        <v>47.999999999999829</v>
      </c>
      <c r="E362" s="6">
        <f>SUMIF($B$3:B362,B362,$D$3:D362)</f>
        <v>521.99999999999636</v>
      </c>
      <c r="F362" s="6">
        <f t="shared" si="15"/>
        <v>5</v>
      </c>
      <c r="G362" s="6">
        <f>IF(AND(ISNUMBER(F362),E362&gt;=120),COUNTIFS($B$4:B362,B362,$F$4:F362,F362,$F$4:F362,"&gt;0",$D$4:D362,"&gt;0"),"")</f>
        <v>1</v>
      </c>
      <c r="H362" s="5">
        <f>IF(E362&gt;=120,COUNTIFS($B$4:B362,B362,$E$4:E362,"&gt;=120",$D$4:D362,"&gt;0")-1,"")</f>
        <v>22</v>
      </c>
      <c r="I362" s="22" t="str">
        <f t="shared" si="16"/>
        <v>خصم 75 % من اليوم</v>
      </c>
      <c r="J362" s="4">
        <f>IF(LEN(I362)&gt;0,VLOOKUP(B362,أجور,2,0),"")</f>
        <v>170</v>
      </c>
      <c r="K362" s="39">
        <f>IF(LEN(J362)&gt;0,VLOOKUP(I362,جزاءات,2,0)*J362,"")</f>
        <v>127.5</v>
      </c>
    </row>
    <row r="363" spans="1:11" x14ac:dyDescent="0.25">
      <c r="A363" s="2">
        <v>41358</v>
      </c>
      <c r="B363" s="13" t="s">
        <v>11</v>
      </c>
      <c r="C363" s="3">
        <v>0.3479166666666666</v>
      </c>
      <c r="D363" s="6">
        <f t="shared" si="17"/>
        <v>20.999999999999844</v>
      </c>
      <c r="E363" s="6">
        <f>SUMIF($B$3:B363,B363,$D$3:D363)</f>
        <v>522.99999999999682</v>
      </c>
      <c r="F363" s="6">
        <f t="shared" si="15"/>
        <v>3</v>
      </c>
      <c r="G363" s="6">
        <f>IF(AND(ISNUMBER(F363),E363&gt;=120),COUNTIFS($B$4:B363,B363,$F$4:F363,F363,$F$4:F363,"&gt;0",$D$4:D363,"&gt;0"),"")</f>
        <v>14</v>
      </c>
      <c r="H363" s="5">
        <f>IF(E363&gt;=120,COUNTIFS($B$4:B363,B363,$E$4:E363,"&gt;=120",$D$4:D363,"&gt;0")-1,"")</f>
        <v>22</v>
      </c>
      <c r="I363" s="22" t="str">
        <f t="shared" si="16"/>
        <v>خصم يومين كاملين</v>
      </c>
      <c r="J363" s="4">
        <f>IF(LEN(I363)&gt;0,VLOOKUP(B363,أجور,2,0),"")</f>
        <v>180</v>
      </c>
      <c r="K363" s="39">
        <f>IF(LEN(J363)&gt;0,VLOOKUP(I363,جزاءات,2,0)*J363,"")</f>
        <v>360</v>
      </c>
    </row>
    <row r="364" spans="1:11" x14ac:dyDescent="0.25">
      <c r="A364" s="2">
        <v>41358</v>
      </c>
      <c r="B364" s="13" t="s">
        <v>12</v>
      </c>
      <c r="C364" s="3">
        <v>0.33680555555555552</v>
      </c>
      <c r="D364" s="6">
        <f t="shared" si="17"/>
        <v>4.9999999999999023</v>
      </c>
      <c r="E364" s="6">
        <f>SUMIF($B$3:B364,B364,$D$3:D364)</f>
        <v>481.99999999999687</v>
      </c>
      <c r="F364" s="6">
        <f t="shared" si="15"/>
        <v>2</v>
      </c>
      <c r="G364" s="6">
        <f>IF(AND(ISNUMBER(F364),E364&gt;=120),COUNTIFS($B$4:B364,B364,$F$4:F364,F364,$F$4:F364,"&gt;0",$D$4:D364,"&gt;0"),"")</f>
        <v>9</v>
      </c>
      <c r="H364" s="5">
        <f>IF(E364&gt;=120,COUNTIFS($B$4:B364,B364,$E$4:E364,"&gt;=120",$D$4:D364,"&gt;0")-1,"")</f>
        <v>21</v>
      </c>
      <c r="I364" s="22" t="str">
        <f t="shared" si="16"/>
        <v>خصم 50 % من اليوم</v>
      </c>
      <c r="J364" s="4">
        <f>IF(LEN(I364)&gt;0,VLOOKUP(B364,أجور,2,0),"")</f>
        <v>190</v>
      </c>
      <c r="K364" s="39">
        <f>IF(LEN(J364)&gt;0,VLOOKUP(I364,جزاءات,2,0)*J364,"")</f>
        <v>95</v>
      </c>
    </row>
    <row r="365" spans="1:11" x14ac:dyDescent="0.25">
      <c r="A365" s="2">
        <v>41358</v>
      </c>
      <c r="B365" s="13" t="s">
        <v>13</v>
      </c>
      <c r="C365" s="3">
        <v>0.35555555555555551</v>
      </c>
      <c r="D365" s="6">
        <f t="shared" si="17"/>
        <v>31.999999999999886</v>
      </c>
      <c r="E365" s="6">
        <f>SUMIF($B$3:B365,B365,$D$3:D365)</f>
        <v>503.9999999999967</v>
      </c>
      <c r="F365" s="6">
        <f t="shared" si="15"/>
        <v>4</v>
      </c>
      <c r="G365" s="6">
        <f>IF(AND(ISNUMBER(F365),E365&gt;=120),COUNTIFS($B$4:B365,B365,$F$4:F365,F365,$F$4:F365,"&gt;0",$D$4:D365,"&gt;0"),"")</f>
        <v>1</v>
      </c>
      <c r="H365" s="5">
        <f>IF(E365&gt;=120,COUNTIFS($B$4:B365,B365,$E$4:E365,"&gt;=120",$D$4:D365,"&gt;0")-1,"")</f>
        <v>20</v>
      </c>
      <c r="I365" s="22" t="str">
        <f t="shared" si="16"/>
        <v>خصم 50 % من اليوم</v>
      </c>
      <c r="J365" s="4">
        <f>IF(LEN(I365)&gt;0,VLOOKUP(B365,أجور,2,0),"")</f>
        <v>200</v>
      </c>
      <c r="K365" s="39">
        <f>IF(LEN(J365)&gt;0,VLOOKUP(I365,جزاءات,2,0)*J365,"")</f>
        <v>100</v>
      </c>
    </row>
    <row r="366" spans="1:11" x14ac:dyDescent="0.25">
      <c r="A366" s="2">
        <v>41358</v>
      </c>
      <c r="B366" s="13" t="s">
        <v>14</v>
      </c>
      <c r="C366" s="3">
        <v>0.34236111111111106</v>
      </c>
      <c r="D366" s="6">
        <f t="shared" si="17"/>
        <v>12.999999999999874</v>
      </c>
      <c r="E366" s="6">
        <f>SUMIF($B$3:B366,B366,$D$3:D366)</f>
        <v>392.99999999999665</v>
      </c>
      <c r="F366" s="6">
        <f t="shared" si="15"/>
        <v>2</v>
      </c>
      <c r="G366" s="6">
        <f>IF(AND(ISNUMBER(F366),E366&gt;=120),COUNTIFS($B$4:B366,B366,$F$4:F366,F366,$F$4:F366,"&gt;0",$D$4:D366,"&gt;0"),"")</f>
        <v>16</v>
      </c>
      <c r="H366" s="5">
        <f>IF(E366&gt;=120,COUNTIFS($B$4:B366,B366,$E$4:E366,"&gt;=120",$D$4:D366,"&gt;0")-1,"")</f>
        <v>20</v>
      </c>
      <c r="I366" s="22" t="str">
        <f t="shared" si="16"/>
        <v>خصم اليوم بالكامل</v>
      </c>
      <c r="J366" s="4">
        <f>IF(LEN(I366)&gt;0,VLOOKUP(B366,أجور,2,0),"")</f>
        <v>210</v>
      </c>
      <c r="K366" s="39">
        <f>IF(LEN(J366)&gt;0,VLOOKUP(I366,جزاءات,2,0)*J366,"")</f>
        <v>210</v>
      </c>
    </row>
    <row r="367" spans="1:11" x14ac:dyDescent="0.25">
      <c r="A367" s="2">
        <v>41358</v>
      </c>
      <c r="B367" s="13" t="s">
        <v>15</v>
      </c>
      <c r="C367" s="3">
        <v>0.35138888888888881</v>
      </c>
      <c r="D367" s="6">
        <f t="shared" si="17"/>
        <v>25.999999999999829</v>
      </c>
      <c r="E367" s="6">
        <f>SUMIF($B$3:B367,B367,$D$3:D367)</f>
        <v>514.99999999999636</v>
      </c>
      <c r="F367" s="6">
        <f t="shared" si="15"/>
        <v>3</v>
      </c>
      <c r="G367" s="6">
        <f>IF(AND(ISNUMBER(F367),E367&gt;=120),COUNTIFS($B$4:B367,B367,$F$4:F367,F367,$F$4:F367,"&gt;0",$D$4:D367,"&gt;0"),"")</f>
        <v>14</v>
      </c>
      <c r="H367" s="5">
        <f>IF(E367&gt;=120,COUNTIFS($B$4:B367,B367,$E$4:E367,"&gt;=120",$D$4:D367,"&gt;0")-1,"")</f>
        <v>21</v>
      </c>
      <c r="I367" s="22" t="str">
        <f t="shared" si="16"/>
        <v>خصم يومين كاملين</v>
      </c>
      <c r="J367" s="4">
        <f>IF(LEN(I367)&gt;0,VLOOKUP(B367,أجور,2,0),"")</f>
        <v>220</v>
      </c>
      <c r="K367" s="39">
        <f>IF(LEN(J367)&gt;0,VLOOKUP(I367,جزاءات,2,0)*J367,"")</f>
        <v>440</v>
      </c>
    </row>
    <row r="368" spans="1:11" x14ac:dyDescent="0.25">
      <c r="A368" s="2">
        <v>41359</v>
      </c>
      <c r="B368" s="13" t="s">
        <v>3</v>
      </c>
      <c r="C368" s="3">
        <v>0.34444444444444439</v>
      </c>
      <c r="D368" s="6">
        <f t="shared" si="17"/>
        <v>15.999999999999863</v>
      </c>
      <c r="E368" s="6">
        <f>SUMIF($B$3:B368,B368,$D$3:D368)</f>
        <v>479.99999999999665</v>
      </c>
      <c r="F368" s="6">
        <f t="shared" si="15"/>
        <v>2</v>
      </c>
      <c r="G368" s="6">
        <f>IF(AND(ISNUMBER(F368),E368&gt;=120),COUNTIFS($B$4:B368,B368,$F$4:F368,F368,$F$4:F368,"&gt;0",$D$4:D368,"&gt;0"),"")</f>
        <v>8</v>
      </c>
      <c r="H368" s="5">
        <f>IF(E368&gt;=120,COUNTIFS($B$4:B368,B368,$E$4:E368,"&gt;=120",$D$4:D368,"&gt;0")-1,"")</f>
        <v>20</v>
      </c>
      <c r="I368" s="22" t="str">
        <f t="shared" si="16"/>
        <v>خصم 50 % من اليوم</v>
      </c>
      <c r="J368" s="4">
        <f>IF(LEN(I368)&gt;0,VLOOKUP(B368,أجور,2,0),"")</f>
        <v>100</v>
      </c>
      <c r="K368" s="39">
        <f>IF(LEN(J368)&gt;0,VLOOKUP(I368,جزاءات,2,0)*J368,"")</f>
        <v>50</v>
      </c>
    </row>
    <row r="369" spans="1:11" x14ac:dyDescent="0.25">
      <c r="A369" s="2">
        <v>41359</v>
      </c>
      <c r="B369" s="13" t="s">
        <v>4</v>
      </c>
      <c r="C369" s="3">
        <v>0.33541666666666664</v>
      </c>
      <c r="D369" s="6">
        <f t="shared" si="17"/>
        <v>2.9999999999999094</v>
      </c>
      <c r="E369" s="6">
        <f>SUMIF($B$3:B369,B369,$D$3:D369)</f>
        <v>406.99999999999659</v>
      </c>
      <c r="F369" s="6">
        <f t="shared" si="15"/>
        <v>2</v>
      </c>
      <c r="G369" s="6">
        <f>IF(AND(ISNUMBER(F369),E369&gt;=120),COUNTIFS($B$4:B369,B369,$F$4:F369,F369,$F$4:F369,"&gt;0",$D$4:D369,"&gt;0"),"")</f>
        <v>16</v>
      </c>
      <c r="H369" s="5">
        <f>IF(E369&gt;=120,COUNTIFS($B$4:B369,B369,$E$4:E369,"&gt;=120",$D$4:D369,"&gt;0")-1,"")</f>
        <v>21</v>
      </c>
      <c r="I369" s="22" t="str">
        <f t="shared" si="16"/>
        <v>خصم اليوم بالكامل</v>
      </c>
      <c r="J369" s="4">
        <f>IF(LEN(I369)&gt;0,VLOOKUP(B369,أجور,2,0),"")</f>
        <v>110</v>
      </c>
      <c r="K369" s="39">
        <f>IF(LEN(J369)&gt;0,VLOOKUP(I369,جزاءات,2,0)*J369,"")</f>
        <v>110</v>
      </c>
    </row>
    <row r="370" spans="1:11" x14ac:dyDescent="0.25">
      <c r="A370" s="2">
        <v>41359</v>
      </c>
      <c r="B370" s="13" t="s">
        <v>5</v>
      </c>
      <c r="C370" s="3">
        <v>0.34027777777777773</v>
      </c>
      <c r="D370" s="6">
        <f t="shared" si="17"/>
        <v>9.9999999999998845</v>
      </c>
      <c r="E370" s="6">
        <f>SUMIF($B$3:B370,B370,$D$3:D370)</f>
        <v>450.99999999999648</v>
      </c>
      <c r="F370" s="6">
        <f t="shared" si="15"/>
        <v>2</v>
      </c>
      <c r="G370" s="6">
        <f>IF(AND(ISNUMBER(F370),E370&gt;=120),COUNTIFS($B$4:B370,B370,$F$4:F370,F370,$F$4:F370,"&gt;0",$D$4:D370,"&gt;0"),"")</f>
        <v>12</v>
      </c>
      <c r="H370" s="5">
        <f>IF(E370&gt;=120,COUNTIFS($B$4:B370,B370,$E$4:E370,"&gt;=120",$D$4:D370,"&gt;0")-1,"")</f>
        <v>21</v>
      </c>
      <c r="I370" s="22" t="str">
        <f t="shared" si="16"/>
        <v>خصم 25 % من اليوم</v>
      </c>
      <c r="J370" s="4">
        <f>IF(LEN(I370)&gt;0,VLOOKUP(B370,أجور,2,0),"")</f>
        <v>120</v>
      </c>
      <c r="K370" s="39">
        <f>IF(LEN(J370)&gt;0,VLOOKUP(I370,جزاءات,2,0)*J370,"")</f>
        <v>30</v>
      </c>
    </row>
    <row r="371" spans="1:11" x14ac:dyDescent="0.25">
      <c r="A371" s="2">
        <v>41359</v>
      </c>
      <c r="B371" s="13" t="s">
        <v>6</v>
      </c>
      <c r="C371" s="3">
        <v>0.34097222222222218</v>
      </c>
      <c r="D371" s="6">
        <f t="shared" si="17"/>
        <v>10.999999999999881</v>
      </c>
      <c r="E371" s="6">
        <f>SUMIF($B$3:B371,B371,$D$3:D371)</f>
        <v>471.99999999999665</v>
      </c>
      <c r="F371" s="6">
        <f t="shared" si="15"/>
        <v>2</v>
      </c>
      <c r="G371" s="6">
        <f>IF(AND(ISNUMBER(F371),E371&gt;=120),COUNTIFS($B$4:B371,B371,$F$4:F371,F371,$F$4:F371,"&gt;0",$D$4:D371,"&gt;0"),"")</f>
        <v>12</v>
      </c>
      <c r="H371" s="5">
        <f>IF(E371&gt;=120,COUNTIFS($B$4:B371,B371,$E$4:E371,"&gt;=120",$D$4:D371,"&gt;0")-1,"")</f>
        <v>22</v>
      </c>
      <c r="I371" s="22" t="str">
        <f t="shared" si="16"/>
        <v>خصم 25 % من اليوم</v>
      </c>
      <c r="J371" s="4">
        <f>IF(LEN(I371)&gt;0,VLOOKUP(B371,أجور,2,0),"")</f>
        <v>130</v>
      </c>
      <c r="K371" s="39">
        <f>IF(LEN(J371)&gt;0,VLOOKUP(I371,جزاءات,2,0)*J371,"")</f>
        <v>32.5</v>
      </c>
    </row>
    <row r="372" spans="1:11" x14ac:dyDescent="0.25">
      <c r="A372" s="2">
        <v>41359</v>
      </c>
      <c r="B372" s="13" t="s">
        <v>7</v>
      </c>
      <c r="C372" s="3">
        <v>0.34861111111111104</v>
      </c>
      <c r="D372" s="6">
        <f t="shared" si="17"/>
        <v>21.999999999999844</v>
      </c>
      <c r="E372" s="6">
        <f>SUMIF($B$3:B372,B372,$D$3:D372)</f>
        <v>470.99999999999653</v>
      </c>
      <c r="F372" s="6">
        <f t="shared" si="15"/>
        <v>3</v>
      </c>
      <c r="G372" s="6">
        <f>IF(AND(ISNUMBER(F372),E372&gt;=120),COUNTIFS($B$4:B372,B372,$F$4:F372,F372,$F$4:F372,"&gt;0",$D$4:D372,"&gt;0"),"")</f>
        <v>10</v>
      </c>
      <c r="H372" s="5">
        <f>IF(E372&gt;=120,COUNTIFS($B$4:B372,B372,$E$4:E372,"&gt;=120",$D$4:D372,"&gt;0")-1,"")</f>
        <v>20</v>
      </c>
      <c r="I372" s="22" t="str">
        <f t="shared" si="16"/>
        <v>خصم اليوم بالكامل</v>
      </c>
      <c r="J372" s="4">
        <f>IF(LEN(I372)&gt;0,VLOOKUP(B372,أجور,2,0),"")</f>
        <v>140</v>
      </c>
      <c r="K372" s="39">
        <f>IF(LEN(J372)&gt;0,VLOOKUP(I372,جزاءات,2,0)*J372,"")</f>
        <v>140</v>
      </c>
    </row>
    <row r="373" spans="1:11" x14ac:dyDescent="0.25">
      <c r="A373" s="2">
        <v>41359</v>
      </c>
      <c r="B373" s="13" t="s">
        <v>8</v>
      </c>
      <c r="C373" s="3">
        <v>0.34027777777777773</v>
      </c>
      <c r="D373" s="6">
        <f t="shared" si="17"/>
        <v>9.9999999999998845</v>
      </c>
      <c r="E373" s="6">
        <f>SUMIF($B$3:B373,B373,$D$3:D373)</f>
        <v>454.99999999999653</v>
      </c>
      <c r="F373" s="6">
        <f t="shared" si="15"/>
        <v>2</v>
      </c>
      <c r="G373" s="6">
        <f>IF(AND(ISNUMBER(F373),E373&gt;=120),COUNTIFS($B$4:B373,B373,$F$4:F373,F373,$F$4:F373,"&gt;0",$D$4:D373,"&gt;0"),"")</f>
        <v>17</v>
      </c>
      <c r="H373" s="5">
        <f>IF(E373&gt;=120,COUNTIFS($B$4:B373,B373,$E$4:E373,"&gt;=120",$D$4:D373,"&gt;0")-1,"")</f>
        <v>23</v>
      </c>
      <c r="I373" s="22" t="str">
        <f t="shared" si="16"/>
        <v>خصم اليوم بالكامل</v>
      </c>
      <c r="J373" s="4">
        <f>IF(LEN(I373)&gt;0,VLOOKUP(B373,أجور,2,0),"")</f>
        <v>150</v>
      </c>
      <c r="K373" s="39">
        <f>IF(LEN(J373)&gt;0,VLOOKUP(I373,جزاءات,2,0)*J373,"")</f>
        <v>150</v>
      </c>
    </row>
    <row r="374" spans="1:11" x14ac:dyDescent="0.25">
      <c r="A374" s="2">
        <v>41359</v>
      </c>
      <c r="B374" s="13" t="s">
        <v>9</v>
      </c>
      <c r="C374" s="3">
        <v>0.3479166666666666</v>
      </c>
      <c r="D374" s="6">
        <f t="shared" si="17"/>
        <v>20.999999999999844</v>
      </c>
      <c r="E374" s="6">
        <f>SUMIF($B$3:B374,B374,$D$3:D374)</f>
        <v>490.99999999999631</v>
      </c>
      <c r="F374" s="6">
        <f t="shared" si="15"/>
        <v>3</v>
      </c>
      <c r="G374" s="6">
        <f>IF(AND(ISNUMBER(F374),E374&gt;=120),COUNTIFS($B$4:B374,B374,$F$4:F374,F374,$F$4:F374,"&gt;0",$D$4:D374,"&gt;0"),"")</f>
        <v>12</v>
      </c>
      <c r="H374" s="5">
        <f>IF(E374&gt;=120,COUNTIFS($B$4:B374,B374,$E$4:E374,"&gt;=120",$D$4:D374,"&gt;0")-1,"")</f>
        <v>22</v>
      </c>
      <c r="I374" s="22" t="str">
        <f t="shared" si="16"/>
        <v>خصم اليوم بالكامل</v>
      </c>
      <c r="J374" s="4">
        <f>IF(LEN(I374)&gt;0,VLOOKUP(B374,أجور,2,0),"")</f>
        <v>160</v>
      </c>
      <c r="K374" s="39">
        <f>IF(LEN(J374)&gt;0,VLOOKUP(I374,جزاءات,2,0)*J374,"")</f>
        <v>160</v>
      </c>
    </row>
    <row r="375" spans="1:11" x14ac:dyDescent="0.25">
      <c r="A375" s="2">
        <v>41359</v>
      </c>
      <c r="B375" s="13" t="s">
        <v>10</v>
      </c>
      <c r="C375" s="3">
        <v>0.33680555555555552</v>
      </c>
      <c r="D375" s="6">
        <f t="shared" si="17"/>
        <v>4.9999999999999023</v>
      </c>
      <c r="E375" s="6">
        <f>SUMIF($B$3:B375,B375,$D$3:D375)</f>
        <v>526.99999999999625</v>
      </c>
      <c r="F375" s="6">
        <f t="shared" si="15"/>
        <v>2</v>
      </c>
      <c r="G375" s="6">
        <f>IF(AND(ISNUMBER(F375),E375&gt;=120),COUNTIFS($B$4:B375,B375,$F$4:F375,F375,$F$4:F375,"&gt;0",$D$4:D375,"&gt;0"),"")</f>
        <v>14</v>
      </c>
      <c r="H375" s="5">
        <f>IF(E375&gt;=120,COUNTIFS($B$4:B375,B375,$E$4:E375,"&gt;=120",$D$4:D375,"&gt;0")-1,"")</f>
        <v>23</v>
      </c>
      <c r="I375" s="22" t="str">
        <f t="shared" si="16"/>
        <v>خصم اليوم بالكامل</v>
      </c>
      <c r="J375" s="4">
        <f>IF(LEN(I375)&gt;0,VLOOKUP(B375,أجور,2,0),"")</f>
        <v>170</v>
      </c>
      <c r="K375" s="39">
        <f>IF(LEN(J375)&gt;0,VLOOKUP(I375,جزاءات,2,0)*J375,"")</f>
        <v>170</v>
      </c>
    </row>
    <row r="376" spans="1:11" x14ac:dyDescent="0.25">
      <c r="A376" s="2">
        <v>41359</v>
      </c>
      <c r="B376" s="13" t="s">
        <v>11</v>
      </c>
      <c r="C376" s="3">
        <v>0.35833333333333334</v>
      </c>
      <c r="D376" s="6">
        <f t="shared" si="17"/>
        <v>35.99999999999995</v>
      </c>
      <c r="E376" s="6">
        <f>SUMIF($B$3:B376,B376,$D$3:D376)</f>
        <v>558.99999999999682</v>
      </c>
      <c r="F376" s="6">
        <f t="shared" si="15"/>
        <v>4</v>
      </c>
      <c r="G376" s="6">
        <f>IF(AND(ISNUMBER(F376),E376&gt;=120),COUNTIFS($B$4:B376,B376,$F$4:F376,F376,$F$4:F376,"&gt;0",$D$4:D376,"&gt;0"),"")</f>
        <v>1</v>
      </c>
      <c r="H376" s="5">
        <f>IF(E376&gt;=120,COUNTIFS($B$4:B376,B376,$E$4:E376,"&gt;=120",$D$4:D376,"&gt;0")-1,"")</f>
        <v>23</v>
      </c>
      <c r="I376" s="22" t="str">
        <f t="shared" si="16"/>
        <v>خصم 50 % من اليوم</v>
      </c>
      <c r="J376" s="4">
        <f>IF(LEN(I376)&gt;0,VLOOKUP(B376,أجور,2,0),"")</f>
        <v>180</v>
      </c>
      <c r="K376" s="39">
        <f>IF(LEN(J376)&gt;0,VLOOKUP(I376,جزاءات,2,0)*J376,"")</f>
        <v>90</v>
      </c>
    </row>
    <row r="377" spans="1:11" x14ac:dyDescent="0.25">
      <c r="A377" s="2">
        <v>41359</v>
      </c>
      <c r="B377" s="13" t="s">
        <v>12</v>
      </c>
      <c r="C377" s="3">
        <v>0.33402777777777776</v>
      </c>
      <c r="D377" s="6">
        <f t="shared" si="17"/>
        <v>0.99999999999991651</v>
      </c>
      <c r="E377" s="6">
        <f>SUMIF($B$3:B377,B377,$D$3:D377)</f>
        <v>482.99999999999682</v>
      </c>
      <c r="F377" s="6">
        <f t="shared" si="15"/>
        <v>1</v>
      </c>
      <c r="G377" s="6">
        <f>IF(AND(ISNUMBER(F377),E377&gt;=120),COUNTIFS($B$4:B377,B377,$F$4:F377,F377,$F$4:F377,"&gt;0",$D$4:D377,"&gt;0"),"")</f>
        <v>1</v>
      </c>
      <c r="H377" s="5">
        <f>IF(E377&gt;=120,COUNTIFS($B$4:B377,B377,$E$4:E377,"&gt;=120",$D$4:D377,"&gt;0")-1,"")</f>
        <v>22</v>
      </c>
      <c r="I377" s="22" t="str">
        <f t="shared" si="16"/>
        <v>------</v>
      </c>
      <c r="J377" s="4">
        <f>IF(LEN(I377)&gt;0,VLOOKUP(B377,أجور,2,0),"")</f>
        <v>190</v>
      </c>
      <c r="K377" s="39">
        <f>IF(LEN(J377)&gt;0,VLOOKUP(I377,جزاءات,2,0)*J377,"")</f>
        <v>0</v>
      </c>
    </row>
    <row r="378" spans="1:11" x14ac:dyDescent="0.25">
      <c r="A378" s="2">
        <v>41359</v>
      </c>
      <c r="B378" s="13" t="s">
        <v>13</v>
      </c>
      <c r="C378" s="3">
        <v>0.35763888888888884</v>
      </c>
      <c r="D378" s="6">
        <f t="shared" si="17"/>
        <v>34.999999999999872</v>
      </c>
      <c r="E378" s="6">
        <f>SUMIF($B$3:B378,B378,$D$3:D378)</f>
        <v>538.99999999999659</v>
      </c>
      <c r="F378" s="6">
        <f t="shared" si="15"/>
        <v>4</v>
      </c>
      <c r="G378" s="6">
        <f>IF(AND(ISNUMBER(F378),E378&gt;=120),COUNTIFS($B$4:B378,B378,$F$4:F378,F378,$F$4:F378,"&gt;0",$D$4:D378,"&gt;0"),"")</f>
        <v>2</v>
      </c>
      <c r="H378" s="5">
        <f>IF(E378&gt;=120,COUNTIFS($B$4:B378,B378,$E$4:E378,"&gt;=120",$D$4:D378,"&gt;0")-1,"")</f>
        <v>21</v>
      </c>
      <c r="I378" s="22" t="str">
        <f t="shared" si="16"/>
        <v>خصم اليوم بالكامل</v>
      </c>
      <c r="J378" s="4">
        <f>IF(LEN(I378)&gt;0,VLOOKUP(B378,أجور,2,0),"")</f>
        <v>200</v>
      </c>
      <c r="K378" s="39">
        <f>IF(LEN(J378)&gt;0,VLOOKUP(I378,جزاءات,2,0)*J378,"")</f>
        <v>200</v>
      </c>
    </row>
    <row r="379" spans="1:11" x14ac:dyDescent="0.25">
      <c r="A379" s="2">
        <v>41359</v>
      </c>
      <c r="B379" s="13" t="s">
        <v>14</v>
      </c>
      <c r="C379" s="3">
        <v>0.34930555555555554</v>
      </c>
      <c r="D379" s="6">
        <f t="shared" si="17"/>
        <v>22.999999999999918</v>
      </c>
      <c r="E379" s="6">
        <f>SUMIF($B$3:B379,B379,$D$3:D379)</f>
        <v>415.99999999999659</v>
      </c>
      <c r="F379" s="6">
        <f t="shared" si="15"/>
        <v>3</v>
      </c>
      <c r="G379" s="6">
        <f>IF(AND(ISNUMBER(F379),E379&gt;=120),COUNTIFS($B$4:B379,B379,$F$4:F379,F379,$F$4:F379,"&gt;0",$D$4:D379,"&gt;0"),"")</f>
        <v>6</v>
      </c>
      <c r="H379" s="5">
        <f>IF(E379&gt;=120,COUNTIFS($B$4:B379,B379,$E$4:E379,"&gt;=120",$D$4:D379,"&gt;0")-1,"")</f>
        <v>21</v>
      </c>
      <c r="I379" s="22" t="str">
        <f t="shared" si="16"/>
        <v>خصم اليوم بالكامل</v>
      </c>
      <c r="J379" s="4">
        <f>IF(LEN(I379)&gt;0,VLOOKUP(B379,أجور,2,0),"")</f>
        <v>210</v>
      </c>
      <c r="K379" s="39">
        <f>IF(LEN(J379)&gt;0,VLOOKUP(I379,جزاءات,2,0)*J379,"")</f>
        <v>210</v>
      </c>
    </row>
    <row r="380" spans="1:11" x14ac:dyDescent="0.25">
      <c r="A380" s="2">
        <v>41359</v>
      </c>
      <c r="B380" s="13" t="s">
        <v>15</v>
      </c>
      <c r="C380" s="3">
        <v>0.34444444444444439</v>
      </c>
      <c r="D380" s="6">
        <f t="shared" si="17"/>
        <v>15.999999999999863</v>
      </c>
      <c r="E380" s="6">
        <f>SUMIF($B$3:B380,B380,$D$3:D380)</f>
        <v>530.99999999999625</v>
      </c>
      <c r="F380" s="6">
        <f t="shared" si="15"/>
        <v>2</v>
      </c>
      <c r="G380" s="6">
        <f>IF(AND(ISNUMBER(F380),E380&gt;=120),COUNTIFS($B$4:B380,B380,$F$4:F380,F380,$F$4:F380,"&gt;0",$D$4:D380,"&gt;0"),"")</f>
        <v>9</v>
      </c>
      <c r="H380" s="5">
        <f>IF(E380&gt;=120,COUNTIFS($B$4:B380,B380,$E$4:E380,"&gt;=120",$D$4:D380,"&gt;0")-1,"")</f>
        <v>22</v>
      </c>
      <c r="I380" s="22" t="str">
        <f t="shared" si="16"/>
        <v>خصم 50 % من اليوم</v>
      </c>
      <c r="J380" s="4">
        <f>IF(LEN(I380)&gt;0,VLOOKUP(B380,أجور,2,0),"")</f>
        <v>220</v>
      </c>
      <c r="K380" s="39">
        <f>IF(LEN(J380)&gt;0,VLOOKUP(I380,جزاءات,2,0)*J380,"")</f>
        <v>110</v>
      </c>
    </row>
    <row r="381" spans="1:11" x14ac:dyDescent="0.25">
      <c r="A381" s="2">
        <v>41360</v>
      </c>
      <c r="B381" s="13" t="s">
        <v>3</v>
      </c>
      <c r="C381" s="3">
        <v>0.35347222222222219</v>
      </c>
      <c r="D381" s="6">
        <f t="shared" si="17"/>
        <v>28.999999999999897</v>
      </c>
      <c r="E381" s="6">
        <f>SUMIF($B$3:B381,B381,$D$3:D381)</f>
        <v>508.99999999999653</v>
      </c>
      <c r="F381" s="6">
        <f t="shared" si="15"/>
        <v>3</v>
      </c>
      <c r="G381" s="6">
        <f>IF(AND(ISNUMBER(F381),E381&gt;=120),COUNTIFS($B$4:B381,B381,$F$4:F381,F381,$F$4:F381,"&gt;0",$D$4:D381,"&gt;0"),"")</f>
        <v>12</v>
      </c>
      <c r="H381" s="5">
        <f>IF(E381&gt;=120,COUNTIFS($B$4:B381,B381,$E$4:E381,"&gt;=120",$D$4:D381,"&gt;0")-1,"")</f>
        <v>21</v>
      </c>
      <c r="I381" s="22" t="str">
        <f t="shared" si="16"/>
        <v>خصم اليوم بالكامل</v>
      </c>
      <c r="J381" s="4">
        <f>IF(LEN(I381)&gt;0,VLOOKUP(B381,أجور,2,0),"")</f>
        <v>100</v>
      </c>
      <c r="K381" s="39">
        <f>IF(LEN(J381)&gt;0,VLOOKUP(I381,جزاءات,2,0)*J381,"")</f>
        <v>100</v>
      </c>
    </row>
    <row r="382" spans="1:11" x14ac:dyDescent="0.25">
      <c r="A382" s="2">
        <v>41360</v>
      </c>
      <c r="B382" s="13" t="s">
        <v>4</v>
      </c>
      <c r="C382" s="3">
        <v>0.34444444444444439</v>
      </c>
      <c r="D382" s="6">
        <f t="shared" si="17"/>
        <v>15.999999999999863</v>
      </c>
      <c r="E382" s="6">
        <f>SUMIF($B$3:B382,B382,$D$3:D382)</f>
        <v>422.99999999999648</v>
      </c>
      <c r="F382" s="6">
        <f t="shared" si="15"/>
        <v>2</v>
      </c>
      <c r="G382" s="6">
        <f>IF(AND(ISNUMBER(F382),E382&gt;=120),COUNTIFS($B$4:B382,B382,$F$4:F382,F382,$F$4:F382,"&gt;0",$D$4:D382,"&gt;0"),"")</f>
        <v>17</v>
      </c>
      <c r="H382" s="5">
        <f>IF(E382&gt;=120,COUNTIFS($B$4:B382,B382,$E$4:E382,"&gt;=120",$D$4:D382,"&gt;0")-1,"")</f>
        <v>22</v>
      </c>
      <c r="I382" s="22" t="str">
        <f t="shared" si="16"/>
        <v>خصم اليوم بالكامل</v>
      </c>
      <c r="J382" s="4">
        <f>IF(LEN(I382)&gt;0,VLOOKUP(B382,أجور,2,0),"")</f>
        <v>110</v>
      </c>
      <c r="K382" s="39">
        <f>IF(LEN(J382)&gt;0,VLOOKUP(I382,جزاءات,2,0)*J382,"")</f>
        <v>110</v>
      </c>
    </row>
    <row r="383" spans="1:11" x14ac:dyDescent="0.25">
      <c r="A383" s="2">
        <v>41360</v>
      </c>
      <c r="B383" s="13" t="s">
        <v>5</v>
      </c>
      <c r="C383" s="3">
        <v>0.33749999999999997</v>
      </c>
      <c r="D383" s="6">
        <f t="shared" si="17"/>
        <v>5.9999999999998987</v>
      </c>
      <c r="E383" s="6">
        <f>SUMIF($B$3:B383,B383,$D$3:D383)</f>
        <v>456.99999999999636</v>
      </c>
      <c r="F383" s="6">
        <f t="shared" si="15"/>
        <v>2</v>
      </c>
      <c r="G383" s="6">
        <f>IF(AND(ISNUMBER(F383),E383&gt;=120),COUNTIFS($B$4:B383,B383,$F$4:F383,F383,$F$4:F383,"&gt;0",$D$4:D383,"&gt;0"),"")</f>
        <v>13</v>
      </c>
      <c r="H383" s="5">
        <f>IF(E383&gt;=120,COUNTIFS($B$4:B383,B383,$E$4:E383,"&gt;=120",$D$4:D383,"&gt;0")-1,"")</f>
        <v>22</v>
      </c>
      <c r="I383" s="22" t="str">
        <f t="shared" si="16"/>
        <v>خصم 50 % من اليوم</v>
      </c>
      <c r="J383" s="4">
        <f>IF(LEN(I383)&gt;0,VLOOKUP(B383,أجور,2,0),"")</f>
        <v>120</v>
      </c>
      <c r="K383" s="39">
        <f>IF(LEN(J383)&gt;0,VLOOKUP(I383,جزاءات,2,0)*J383,"")</f>
        <v>60</v>
      </c>
    </row>
    <row r="384" spans="1:11" x14ac:dyDescent="0.25">
      <c r="A384" s="2">
        <v>41360</v>
      </c>
      <c r="B384" s="13" t="s">
        <v>6</v>
      </c>
      <c r="C384" s="3">
        <v>0.34027777777777773</v>
      </c>
      <c r="D384" s="6">
        <f t="shared" si="17"/>
        <v>9.9999999999998845</v>
      </c>
      <c r="E384" s="6">
        <f>SUMIF($B$3:B384,B384,$D$3:D384)</f>
        <v>481.99999999999653</v>
      </c>
      <c r="F384" s="6">
        <f t="shared" si="15"/>
        <v>2</v>
      </c>
      <c r="G384" s="6">
        <f>IF(AND(ISNUMBER(F384),E384&gt;=120),COUNTIFS($B$4:B384,B384,$F$4:F384,F384,$F$4:F384,"&gt;0",$D$4:D384,"&gt;0"),"")</f>
        <v>13</v>
      </c>
      <c r="H384" s="5">
        <f>IF(E384&gt;=120,COUNTIFS($B$4:B384,B384,$E$4:E384,"&gt;=120",$D$4:D384,"&gt;0")-1,"")</f>
        <v>23</v>
      </c>
      <c r="I384" s="22" t="str">
        <f t="shared" si="16"/>
        <v>خصم 50 % من اليوم</v>
      </c>
      <c r="J384" s="4">
        <f>IF(LEN(I384)&gt;0,VLOOKUP(B384,أجور,2,0),"")</f>
        <v>130</v>
      </c>
      <c r="K384" s="39">
        <f>IF(LEN(J384)&gt;0,VLOOKUP(I384,جزاءات,2,0)*J384,"")</f>
        <v>65</v>
      </c>
    </row>
    <row r="385" spans="1:11" x14ac:dyDescent="0.25">
      <c r="A385" s="2">
        <v>41360</v>
      </c>
      <c r="B385" s="13" t="s">
        <v>7</v>
      </c>
      <c r="C385" s="3">
        <v>0.35347222222222219</v>
      </c>
      <c r="D385" s="6">
        <f t="shared" si="17"/>
        <v>28.999999999999897</v>
      </c>
      <c r="E385" s="6">
        <f>SUMIF($B$3:B385,B385,$D$3:D385)</f>
        <v>499.99999999999642</v>
      </c>
      <c r="F385" s="6">
        <f t="shared" si="15"/>
        <v>3</v>
      </c>
      <c r="G385" s="6">
        <f>IF(AND(ISNUMBER(F385),E385&gt;=120),COUNTIFS($B$4:B385,B385,$F$4:F385,F385,$F$4:F385,"&gt;0",$D$4:D385,"&gt;0"),"")</f>
        <v>11</v>
      </c>
      <c r="H385" s="5">
        <f>IF(E385&gt;=120,COUNTIFS($B$4:B385,B385,$E$4:E385,"&gt;=120",$D$4:D385,"&gt;0")-1,"")</f>
        <v>21</v>
      </c>
      <c r="I385" s="22" t="str">
        <f t="shared" si="16"/>
        <v>خصم 50 % من اليوم</v>
      </c>
      <c r="J385" s="4">
        <f>IF(LEN(I385)&gt;0,VLOOKUP(B385,أجور,2,0),"")</f>
        <v>140</v>
      </c>
      <c r="K385" s="39">
        <f>IF(LEN(J385)&gt;0,VLOOKUP(I385,جزاءات,2,0)*J385,"")</f>
        <v>70</v>
      </c>
    </row>
    <row r="386" spans="1:11" x14ac:dyDescent="0.25">
      <c r="A386" s="2">
        <v>41360</v>
      </c>
      <c r="B386" s="13" t="s">
        <v>8</v>
      </c>
      <c r="C386" s="3">
        <v>0.34166666666666662</v>
      </c>
      <c r="D386" s="6">
        <f t="shared" si="17"/>
        <v>11.999999999999877</v>
      </c>
      <c r="E386" s="6">
        <f>SUMIF($B$3:B386,B386,$D$3:D386)</f>
        <v>466.99999999999642</v>
      </c>
      <c r="F386" s="6">
        <f t="shared" si="15"/>
        <v>2</v>
      </c>
      <c r="G386" s="6">
        <f>IF(AND(ISNUMBER(F386),E386&gt;=120),COUNTIFS($B$4:B386,B386,$F$4:F386,F386,$F$4:F386,"&gt;0",$D$4:D386,"&gt;0"),"")</f>
        <v>18</v>
      </c>
      <c r="H386" s="5">
        <f>IF(E386&gt;=120,COUNTIFS($B$4:B386,B386,$E$4:E386,"&gt;=120",$D$4:D386,"&gt;0")-1,"")</f>
        <v>24</v>
      </c>
      <c r="I386" s="22" t="str">
        <f t="shared" si="16"/>
        <v>خصم اليوم بالكامل</v>
      </c>
      <c r="J386" s="4">
        <f>IF(LEN(I386)&gt;0,VLOOKUP(B386,أجور,2,0),"")</f>
        <v>150</v>
      </c>
      <c r="K386" s="39">
        <f>IF(LEN(J386)&gt;0,VLOOKUP(I386,جزاءات,2,0)*J386,"")</f>
        <v>150</v>
      </c>
    </row>
    <row r="387" spans="1:11" x14ac:dyDescent="0.25">
      <c r="A387" s="2">
        <v>41360</v>
      </c>
      <c r="B387" s="13" t="s">
        <v>9</v>
      </c>
      <c r="C387" s="3">
        <v>0.35277777777777769</v>
      </c>
      <c r="D387" s="6">
        <f t="shared" si="17"/>
        <v>27.999999999999822</v>
      </c>
      <c r="E387" s="6">
        <f>SUMIF($B$3:B387,B387,$D$3:D387)</f>
        <v>518.99999999999613</v>
      </c>
      <c r="F387" s="6">
        <f t="shared" si="15"/>
        <v>3</v>
      </c>
      <c r="G387" s="6">
        <f>IF(AND(ISNUMBER(F387),E387&gt;=120),COUNTIFS($B$4:B387,B387,$F$4:F387,F387,$F$4:F387,"&gt;0",$D$4:D387,"&gt;0"),"")</f>
        <v>13</v>
      </c>
      <c r="H387" s="5">
        <f>IF(E387&gt;=120,COUNTIFS($B$4:B387,B387,$E$4:E387,"&gt;=120",$D$4:D387,"&gt;0")-1,"")</f>
        <v>23</v>
      </c>
      <c r="I387" s="22" t="str">
        <f t="shared" si="16"/>
        <v>خصم اليوم بالكامل</v>
      </c>
      <c r="J387" s="4">
        <f>IF(LEN(I387)&gt;0,VLOOKUP(B387,أجور,2,0),"")</f>
        <v>160</v>
      </c>
      <c r="K387" s="39">
        <f>IF(LEN(J387)&gt;0,VLOOKUP(I387,جزاءات,2,0)*J387,"")</f>
        <v>160</v>
      </c>
    </row>
    <row r="388" spans="1:11" x14ac:dyDescent="0.25">
      <c r="A388" s="2">
        <v>41360</v>
      </c>
      <c r="B388" s="13" t="s">
        <v>10</v>
      </c>
      <c r="C388" s="3">
        <v>0.34374999999999994</v>
      </c>
      <c r="D388" s="6">
        <f t="shared" si="17"/>
        <v>14.999999999999867</v>
      </c>
      <c r="E388" s="6">
        <f>SUMIF($B$3:B388,B388,$D$3:D388)</f>
        <v>541.99999999999613</v>
      </c>
      <c r="F388" s="6">
        <f t="shared" ref="F388:F451" si="18">IF(OR(D388=0,ISERROR(VALUE(H388))),0,VLOOKUP(D388,شرائح,2))</f>
        <v>2</v>
      </c>
      <c r="G388" s="6">
        <f>IF(AND(ISNUMBER(F388),E388&gt;=120),COUNTIFS($B$4:B388,B388,$F$4:F388,F388,$F$4:F388,"&gt;0",$D$4:D388,"&gt;0"),"")</f>
        <v>15</v>
      </c>
      <c r="H388" s="5">
        <f>IF(E388&gt;=120,COUNTIFS($B$4:B388,B388,$E$4:E388,"&gt;=120",$D$4:D388,"&gt;0")-1,"")</f>
        <v>24</v>
      </c>
      <c r="I388" s="22" t="str">
        <f t="shared" ref="I388:I451" si="19">IF(E388&gt;=120,IF(AND(E388&lt;135,F388=2),"إنذار كتابى",VLOOKUP(F388*10+G388,جزاء,4)),"")</f>
        <v>خصم اليوم بالكامل</v>
      </c>
      <c r="J388" s="4">
        <f>IF(LEN(I388)&gt;0,VLOOKUP(B388,أجور,2,0),"")</f>
        <v>170</v>
      </c>
      <c r="K388" s="39">
        <f>IF(LEN(J388)&gt;0,VLOOKUP(I388,جزاءات,2,0)*J388,"")</f>
        <v>170</v>
      </c>
    </row>
    <row r="389" spans="1:11" x14ac:dyDescent="0.25">
      <c r="A389" s="2">
        <v>41360</v>
      </c>
      <c r="B389" s="13" t="s">
        <v>11</v>
      </c>
      <c r="C389" s="3">
        <v>0.35416666666666663</v>
      </c>
      <c r="D389" s="6">
        <f t="shared" ref="D389:D452" si="20">IF(C389-$C$1&lt;0,0,(C389-$C$1)*60*24)</f>
        <v>29.999999999999893</v>
      </c>
      <c r="E389" s="6">
        <f>SUMIF($B$3:B389,B389,$D$3:D389)</f>
        <v>588.9999999999967</v>
      </c>
      <c r="F389" s="6">
        <f t="shared" si="18"/>
        <v>3</v>
      </c>
      <c r="G389" s="6">
        <f>IF(AND(ISNUMBER(F389),E389&gt;=120),COUNTIFS($B$4:B389,B389,$F$4:F389,F389,$F$4:F389,"&gt;0",$D$4:D389,"&gt;0"),"")</f>
        <v>15</v>
      </c>
      <c r="H389" s="5">
        <f>IF(E389&gt;=120,COUNTIFS($B$4:B389,B389,$E$4:E389,"&gt;=120",$D$4:D389,"&gt;0")-1,"")</f>
        <v>24</v>
      </c>
      <c r="I389" s="22" t="str">
        <f t="shared" si="19"/>
        <v>خصم يومين كاملين</v>
      </c>
      <c r="J389" s="4">
        <f>IF(LEN(I389)&gt;0,VLOOKUP(B389,أجور,2,0),"")</f>
        <v>180</v>
      </c>
      <c r="K389" s="39">
        <f>IF(LEN(J389)&gt;0,VLOOKUP(I389,جزاءات,2,0)*J389,"")</f>
        <v>360</v>
      </c>
    </row>
    <row r="390" spans="1:11" x14ac:dyDescent="0.25">
      <c r="A390" s="2">
        <v>41360</v>
      </c>
      <c r="B390" s="13" t="s">
        <v>12</v>
      </c>
      <c r="C390" s="3">
        <v>0.35069444444444442</v>
      </c>
      <c r="D390" s="6">
        <f t="shared" si="20"/>
        <v>24.999999999999911</v>
      </c>
      <c r="E390" s="6">
        <f>SUMIF($B$3:B390,B390,$D$3:D390)</f>
        <v>507.9999999999967</v>
      </c>
      <c r="F390" s="6">
        <f t="shared" si="18"/>
        <v>3</v>
      </c>
      <c r="G390" s="6">
        <f>IF(AND(ISNUMBER(F390),E390&gt;=120),COUNTIFS($B$4:B390,B390,$F$4:F390,F390,$F$4:F390,"&gt;0",$D$4:D390,"&gt;0"),"")</f>
        <v>13</v>
      </c>
      <c r="H390" s="5">
        <f>IF(E390&gt;=120,COUNTIFS($B$4:B390,B390,$E$4:E390,"&gt;=120",$D$4:D390,"&gt;0")-1,"")</f>
        <v>23</v>
      </c>
      <c r="I390" s="22" t="str">
        <f t="shared" si="19"/>
        <v>خصم اليوم بالكامل</v>
      </c>
      <c r="J390" s="4">
        <f>IF(LEN(I390)&gt;0,VLOOKUP(B390,أجور,2,0),"")</f>
        <v>190</v>
      </c>
      <c r="K390" s="39">
        <f>IF(LEN(J390)&gt;0,VLOOKUP(I390,جزاءات,2,0)*J390,"")</f>
        <v>190</v>
      </c>
    </row>
    <row r="391" spans="1:11" x14ac:dyDescent="0.25">
      <c r="A391" s="2">
        <v>41360</v>
      </c>
      <c r="B391" s="13" t="s">
        <v>13</v>
      </c>
      <c r="C391" s="3">
        <v>0.3479166666666666</v>
      </c>
      <c r="D391" s="6">
        <f t="shared" si="20"/>
        <v>20.999999999999844</v>
      </c>
      <c r="E391" s="6">
        <f>SUMIF($B$3:B391,B391,$D$3:D391)</f>
        <v>559.99999999999648</v>
      </c>
      <c r="F391" s="6">
        <f t="shared" si="18"/>
        <v>3</v>
      </c>
      <c r="G391" s="6">
        <f>IF(AND(ISNUMBER(F391),E391&gt;=120),COUNTIFS($B$4:B391,B391,$F$4:F391,F391,$F$4:F391,"&gt;0",$D$4:D391,"&gt;0"),"")</f>
        <v>11</v>
      </c>
      <c r="H391" s="5">
        <f>IF(E391&gt;=120,COUNTIFS($B$4:B391,B391,$E$4:E391,"&gt;=120",$D$4:D391,"&gt;0")-1,"")</f>
        <v>22</v>
      </c>
      <c r="I391" s="22" t="str">
        <f t="shared" si="19"/>
        <v>خصم 50 % من اليوم</v>
      </c>
      <c r="J391" s="4">
        <f>IF(LEN(I391)&gt;0,VLOOKUP(B391,أجور,2,0),"")</f>
        <v>200</v>
      </c>
      <c r="K391" s="39">
        <f>IF(LEN(J391)&gt;0,VLOOKUP(I391,جزاءات,2,0)*J391,"")</f>
        <v>100</v>
      </c>
    </row>
    <row r="392" spans="1:11" x14ac:dyDescent="0.25">
      <c r="A392" s="2">
        <v>41360</v>
      </c>
      <c r="B392" s="13" t="s">
        <v>14</v>
      </c>
      <c r="C392" s="3">
        <v>0.33958333333333329</v>
      </c>
      <c r="D392" s="6">
        <f t="shared" si="20"/>
        <v>8.9999999999998881</v>
      </c>
      <c r="E392" s="6">
        <f>SUMIF($B$3:B392,B392,$D$3:D392)</f>
        <v>424.99999999999648</v>
      </c>
      <c r="F392" s="6">
        <f t="shared" si="18"/>
        <v>2</v>
      </c>
      <c r="G392" s="6">
        <f>IF(AND(ISNUMBER(F392),E392&gt;=120),COUNTIFS($B$4:B392,B392,$F$4:F392,F392,$F$4:F392,"&gt;0",$D$4:D392,"&gt;0"),"")</f>
        <v>17</v>
      </c>
      <c r="H392" s="5">
        <f>IF(E392&gt;=120,COUNTIFS($B$4:B392,B392,$E$4:E392,"&gt;=120",$D$4:D392,"&gt;0")-1,"")</f>
        <v>22</v>
      </c>
      <c r="I392" s="22" t="str">
        <f t="shared" si="19"/>
        <v>خصم اليوم بالكامل</v>
      </c>
      <c r="J392" s="4">
        <f>IF(LEN(I392)&gt;0,VLOOKUP(B392,أجور,2,0),"")</f>
        <v>210</v>
      </c>
      <c r="K392" s="39">
        <f>IF(LEN(J392)&gt;0,VLOOKUP(I392,جزاءات,2,0)*J392,"")</f>
        <v>210</v>
      </c>
    </row>
    <row r="393" spans="1:11" x14ac:dyDescent="0.25">
      <c r="A393" s="2">
        <v>41360</v>
      </c>
      <c r="B393" s="13" t="s">
        <v>15</v>
      </c>
      <c r="C393" s="3">
        <v>0.34027777777777773</v>
      </c>
      <c r="D393" s="6">
        <f t="shared" si="20"/>
        <v>9.9999999999998845</v>
      </c>
      <c r="E393" s="6">
        <f>SUMIF($B$3:B393,B393,$D$3:D393)</f>
        <v>540.99999999999613</v>
      </c>
      <c r="F393" s="6">
        <f t="shared" si="18"/>
        <v>2</v>
      </c>
      <c r="G393" s="6">
        <f>IF(AND(ISNUMBER(F393),E393&gt;=120),COUNTIFS($B$4:B393,B393,$F$4:F393,F393,$F$4:F393,"&gt;0",$D$4:D393,"&gt;0"),"")</f>
        <v>10</v>
      </c>
      <c r="H393" s="5">
        <f>IF(E393&gt;=120,COUNTIFS($B$4:B393,B393,$E$4:E393,"&gt;=120",$D$4:D393,"&gt;0")-1,"")</f>
        <v>23</v>
      </c>
      <c r="I393" s="22" t="str">
        <f t="shared" si="19"/>
        <v>خصم 50 % من اليوم</v>
      </c>
      <c r="J393" s="4">
        <f>IF(LEN(I393)&gt;0,VLOOKUP(B393,أجور,2,0),"")</f>
        <v>220</v>
      </c>
      <c r="K393" s="39">
        <f>IF(LEN(J393)&gt;0,VLOOKUP(I393,جزاءات,2,0)*J393,"")</f>
        <v>110</v>
      </c>
    </row>
    <row r="394" spans="1:11" x14ac:dyDescent="0.25">
      <c r="A394" s="2">
        <v>41361</v>
      </c>
      <c r="B394" s="13" t="s">
        <v>3</v>
      </c>
      <c r="C394" s="3">
        <v>0.33749999999999997</v>
      </c>
      <c r="D394" s="6">
        <f t="shared" si="20"/>
        <v>5.9999999999998987</v>
      </c>
      <c r="E394" s="6">
        <f>SUMIF($B$3:B394,B394,$D$3:D394)</f>
        <v>514.99999999999648</v>
      </c>
      <c r="F394" s="6">
        <f t="shared" si="18"/>
        <v>2</v>
      </c>
      <c r="G394" s="6">
        <f>IF(AND(ISNUMBER(F394),E394&gt;=120),COUNTIFS($B$4:B394,B394,$F$4:F394,F394,$F$4:F394,"&gt;0",$D$4:D394,"&gt;0"),"")</f>
        <v>9</v>
      </c>
      <c r="H394" s="5">
        <f>IF(E394&gt;=120,COUNTIFS($B$4:B394,B394,$E$4:E394,"&gt;=120",$D$4:D394,"&gt;0")-1,"")</f>
        <v>22</v>
      </c>
      <c r="I394" s="22" t="str">
        <f t="shared" si="19"/>
        <v>خصم 50 % من اليوم</v>
      </c>
      <c r="J394" s="4">
        <f>IF(LEN(I394)&gt;0,VLOOKUP(B394,أجور,2,0),"")</f>
        <v>100</v>
      </c>
      <c r="K394" s="39">
        <f>IF(LEN(J394)&gt;0,VLOOKUP(I394,جزاءات,2,0)*J394,"")</f>
        <v>50</v>
      </c>
    </row>
    <row r="395" spans="1:11" x14ac:dyDescent="0.25">
      <c r="A395" s="2">
        <v>41361</v>
      </c>
      <c r="B395" s="13" t="s">
        <v>4</v>
      </c>
      <c r="C395" s="3">
        <v>0.35624999999999996</v>
      </c>
      <c r="D395" s="6">
        <f t="shared" si="20"/>
        <v>32.999999999999886</v>
      </c>
      <c r="E395" s="6">
        <f>SUMIF($B$3:B395,B395,$D$3:D395)</f>
        <v>455.99999999999636</v>
      </c>
      <c r="F395" s="6">
        <f t="shared" si="18"/>
        <v>4</v>
      </c>
      <c r="G395" s="6">
        <f>IF(AND(ISNUMBER(F395),E395&gt;=120),COUNTIFS($B$4:B395,B395,$F$4:F395,F395,$F$4:F395,"&gt;0",$D$4:D395,"&gt;0"),"")</f>
        <v>2</v>
      </c>
      <c r="H395" s="5">
        <f>IF(E395&gt;=120,COUNTIFS($B$4:B395,B395,$E$4:E395,"&gt;=120",$D$4:D395,"&gt;0")-1,"")</f>
        <v>23</v>
      </c>
      <c r="I395" s="22" t="str">
        <f t="shared" si="19"/>
        <v>خصم اليوم بالكامل</v>
      </c>
      <c r="J395" s="4">
        <f>IF(LEN(I395)&gt;0,VLOOKUP(B395,أجور,2,0),"")</f>
        <v>110</v>
      </c>
      <c r="K395" s="39">
        <f>IF(LEN(J395)&gt;0,VLOOKUP(I395,جزاءات,2,0)*J395,"")</f>
        <v>110</v>
      </c>
    </row>
    <row r="396" spans="1:11" x14ac:dyDescent="0.25">
      <c r="A396" s="2">
        <v>41361</v>
      </c>
      <c r="B396" s="13" t="s">
        <v>5</v>
      </c>
      <c r="C396" s="3">
        <v>0.34861111111111109</v>
      </c>
      <c r="D396" s="6">
        <f t="shared" si="20"/>
        <v>21.999999999999922</v>
      </c>
      <c r="E396" s="6">
        <f>SUMIF($B$3:B396,B396,$D$3:D396)</f>
        <v>478.99999999999631</v>
      </c>
      <c r="F396" s="6">
        <f t="shared" si="18"/>
        <v>3</v>
      </c>
      <c r="G396" s="6">
        <f>IF(AND(ISNUMBER(F396),E396&gt;=120),COUNTIFS($B$4:B396,B396,$F$4:F396,F396,$F$4:F396,"&gt;0",$D$4:D396,"&gt;0"),"")</f>
        <v>11</v>
      </c>
      <c r="H396" s="5">
        <f>IF(E396&gt;=120,COUNTIFS($B$4:B396,B396,$E$4:E396,"&gt;=120",$D$4:D396,"&gt;0")-1,"")</f>
        <v>23</v>
      </c>
      <c r="I396" s="22" t="str">
        <f t="shared" si="19"/>
        <v>خصم 50 % من اليوم</v>
      </c>
      <c r="J396" s="4">
        <f>IF(LEN(I396)&gt;0,VLOOKUP(B396,أجور,2,0),"")</f>
        <v>120</v>
      </c>
      <c r="K396" s="39">
        <f>IF(LEN(J396)&gt;0,VLOOKUP(I396,جزاءات,2,0)*J396,"")</f>
        <v>60</v>
      </c>
    </row>
    <row r="397" spans="1:11" x14ac:dyDescent="0.25">
      <c r="A397" s="2">
        <v>41361</v>
      </c>
      <c r="B397" s="13" t="s">
        <v>6</v>
      </c>
      <c r="C397" s="3">
        <v>0.34444444444444439</v>
      </c>
      <c r="D397" s="6">
        <f t="shared" si="20"/>
        <v>15.999999999999863</v>
      </c>
      <c r="E397" s="6">
        <f>SUMIF($B$3:B397,B397,$D$3:D397)</f>
        <v>497.99999999999642</v>
      </c>
      <c r="F397" s="6">
        <f t="shared" si="18"/>
        <v>2</v>
      </c>
      <c r="G397" s="6">
        <f>IF(AND(ISNUMBER(F397),E397&gt;=120),COUNTIFS($B$4:B397,B397,$F$4:F397,F397,$F$4:F397,"&gt;0",$D$4:D397,"&gt;0"),"")</f>
        <v>14</v>
      </c>
      <c r="H397" s="5">
        <f>IF(E397&gt;=120,COUNTIFS($B$4:B397,B397,$E$4:E397,"&gt;=120",$D$4:D397,"&gt;0")-1,"")</f>
        <v>24</v>
      </c>
      <c r="I397" s="22" t="str">
        <f t="shared" si="19"/>
        <v>خصم اليوم بالكامل</v>
      </c>
      <c r="J397" s="4">
        <f>IF(LEN(I397)&gt;0,VLOOKUP(B397,أجور,2,0),"")</f>
        <v>130</v>
      </c>
      <c r="K397" s="39">
        <f>IF(LEN(J397)&gt;0,VLOOKUP(I397,جزاءات,2,0)*J397,"")</f>
        <v>130</v>
      </c>
    </row>
    <row r="398" spans="1:11" x14ac:dyDescent="0.25">
      <c r="A398" s="2">
        <v>41361</v>
      </c>
      <c r="B398" s="13" t="s">
        <v>7</v>
      </c>
      <c r="C398" s="3">
        <v>0.35347222222222219</v>
      </c>
      <c r="D398" s="6">
        <f t="shared" si="20"/>
        <v>28.999999999999897</v>
      </c>
      <c r="E398" s="6">
        <f>SUMIF($B$3:B398,B398,$D$3:D398)</f>
        <v>528.99999999999636</v>
      </c>
      <c r="F398" s="6">
        <f t="shared" si="18"/>
        <v>3</v>
      </c>
      <c r="G398" s="6">
        <f>IF(AND(ISNUMBER(F398),E398&gt;=120),COUNTIFS($B$4:B398,B398,$F$4:F398,F398,$F$4:F398,"&gt;0",$D$4:D398,"&gt;0"),"")</f>
        <v>12</v>
      </c>
      <c r="H398" s="5">
        <f>IF(E398&gt;=120,COUNTIFS($B$4:B398,B398,$E$4:E398,"&gt;=120",$D$4:D398,"&gt;0")-1,"")</f>
        <v>22</v>
      </c>
      <c r="I398" s="22" t="str">
        <f t="shared" si="19"/>
        <v>خصم اليوم بالكامل</v>
      </c>
      <c r="J398" s="4">
        <f>IF(LEN(I398)&gt;0,VLOOKUP(B398,أجور,2,0),"")</f>
        <v>140</v>
      </c>
      <c r="K398" s="39">
        <f>IF(LEN(J398)&gt;0,VLOOKUP(I398,جزاءات,2,0)*J398,"")</f>
        <v>140</v>
      </c>
    </row>
    <row r="399" spans="1:11" x14ac:dyDescent="0.25">
      <c r="A399" s="2">
        <v>41361</v>
      </c>
      <c r="B399" s="13" t="s">
        <v>8</v>
      </c>
      <c r="C399" s="3">
        <v>0.35555555555555546</v>
      </c>
      <c r="D399" s="6">
        <f t="shared" si="20"/>
        <v>31.999999999999808</v>
      </c>
      <c r="E399" s="6">
        <f>SUMIF($B$3:B399,B399,$D$3:D399)</f>
        <v>498.99999999999625</v>
      </c>
      <c r="F399" s="6">
        <f t="shared" si="18"/>
        <v>4</v>
      </c>
      <c r="G399" s="6">
        <f>IF(AND(ISNUMBER(F399),E399&gt;=120),COUNTIFS($B$4:B399,B399,$F$4:F399,F399,$F$4:F399,"&gt;0",$D$4:D399,"&gt;0"),"")</f>
        <v>1</v>
      </c>
      <c r="H399" s="5">
        <f>IF(E399&gt;=120,COUNTIFS($B$4:B399,B399,$E$4:E399,"&gt;=120",$D$4:D399,"&gt;0")-1,"")</f>
        <v>25</v>
      </c>
      <c r="I399" s="22" t="str">
        <f t="shared" si="19"/>
        <v>خصم 50 % من اليوم</v>
      </c>
      <c r="J399" s="4">
        <f>IF(LEN(I399)&gt;0,VLOOKUP(B399,أجور,2,0),"")</f>
        <v>150</v>
      </c>
      <c r="K399" s="39">
        <f>IF(LEN(J399)&gt;0,VLOOKUP(I399,جزاءات,2,0)*J399,"")</f>
        <v>75</v>
      </c>
    </row>
    <row r="400" spans="1:11" x14ac:dyDescent="0.25">
      <c r="A400" s="2">
        <v>41361</v>
      </c>
      <c r="B400" s="13" t="s">
        <v>9</v>
      </c>
      <c r="C400" s="3">
        <v>0.35277777777777769</v>
      </c>
      <c r="D400" s="6">
        <f t="shared" si="20"/>
        <v>27.999999999999822</v>
      </c>
      <c r="E400" s="6">
        <f>SUMIF($B$3:B400,B400,$D$3:D400)</f>
        <v>546.99999999999591</v>
      </c>
      <c r="F400" s="6">
        <f t="shared" si="18"/>
        <v>3</v>
      </c>
      <c r="G400" s="6">
        <f>IF(AND(ISNUMBER(F400),E400&gt;=120),COUNTIFS($B$4:B400,B400,$F$4:F400,F400,$F$4:F400,"&gt;0",$D$4:D400,"&gt;0"),"")</f>
        <v>14</v>
      </c>
      <c r="H400" s="5">
        <f>IF(E400&gt;=120,COUNTIFS($B$4:B400,B400,$E$4:E400,"&gt;=120",$D$4:D400,"&gt;0")-1,"")</f>
        <v>24</v>
      </c>
      <c r="I400" s="22" t="str">
        <f t="shared" si="19"/>
        <v>خصم يومين كاملين</v>
      </c>
      <c r="J400" s="4">
        <f>IF(LEN(I400)&gt;0,VLOOKUP(B400,أجور,2,0),"")</f>
        <v>160</v>
      </c>
      <c r="K400" s="39">
        <f>IF(LEN(J400)&gt;0,VLOOKUP(I400,جزاءات,2,0)*J400,"")</f>
        <v>320</v>
      </c>
    </row>
    <row r="401" spans="1:11" x14ac:dyDescent="0.25">
      <c r="A401" s="2">
        <v>41361</v>
      </c>
      <c r="B401" s="13" t="s">
        <v>10</v>
      </c>
      <c r="C401" s="3">
        <v>0.34652777777777771</v>
      </c>
      <c r="D401" s="6">
        <f t="shared" si="20"/>
        <v>18.999999999999851</v>
      </c>
      <c r="E401" s="6">
        <f>SUMIF($B$3:B401,B401,$D$3:D401)</f>
        <v>560.99999999999602</v>
      </c>
      <c r="F401" s="6">
        <f t="shared" si="18"/>
        <v>3</v>
      </c>
      <c r="G401" s="6">
        <f>IF(AND(ISNUMBER(F401),E401&gt;=120),COUNTIFS($B$4:B401,B401,$F$4:F401,F401,$F$4:F401,"&gt;0",$D$4:D401,"&gt;0"),"")</f>
        <v>9</v>
      </c>
      <c r="H401" s="5">
        <f>IF(E401&gt;=120,COUNTIFS($B$4:B401,B401,$E$4:E401,"&gt;=120",$D$4:D401,"&gt;0")-1,"")</f>
        <v>25</v>
      </c>
      <c r="I401" s="22" t="str">
        <f t="shared" si="19"/>
        <v>خصم اليوم بالكامل</v>
      </c>
      <c r="J401" s="4">
        <f>IF(LEN(I401)&gt;0,VLOOKUP(B401,أجور,2,0),"")</f>
        <v>170</v>
      </c>
      <c r="K401" s="39">
        <f>IF(LEN(J401)&gt;0,VLOOKUP(I401,جزاءات,2,0)*J401,"")</f>
        <v>170</v>
      </c>
    </row>
    <row r="402" spans="1:11" x14ac:dyDescent="0.25">
      <c r="A402" s="2">
        <v>41361</v>
      </c>
      <c r="B402" s="13" t="s">
        <v>11</v>
      </c>
      <c r="C402" s="3">
        <v>0.33819444444444441</v>
      </c>
      <c r="D402" s="6">
        <f t="shared" si="20"/>
        <v>6.9999999999998952</v>
      </c>
      <c r="E402" s="6">
        <f>SUMIF($B$3:B402,B402,$D$3:D402)</f>
        <v>595.99999999999659</v>
      </c>
      <c r="F402" s="6">
        <f t="shared" si="18"/>
        <v>2</v>
      </c>
      <c r="G402" s="6">
        <f>IF(AND(ISNUMBER(F402),E402&gt;=120),COUNTIFS($B$4:B402,B402,$F$4:F402,F402,$F$4:F402,"&gt;0",$D$4:D402,"&gt;0"),"")</f>
        <v>10</v>
      </c>
      <c r="H402" s="5">
        <f>IF(E402&gt;=120,COUNTIFS($B$4:B402,B402,$E$4:E402,"&gt;=120",$D$4:D402,"&gt;0")-1,"")</f>
        <v>25</v>
      </c>
      <c r="I402" s="22" t="str">
        <f t="shared" si="19"/>
        <v>خصم 50 % من اليوم</v>
      </c>
      <c r="J402" s="4">
        <f>IF(LEN(I402)&gt;0,VLOOKUP(B402,أجور,2,0),"")</f>
        <v>180</v>
      </c>
      <c r="K402" s="39">
        <f>IF(LEN(J402)&gt;0,VLOOKUP(I402,جزاءات,2,0)*J402,"")</f>
        <v>90</v>
      </c>
    </row>
    <row r="403" spans="1:11" x14ac:dyDescent="0.25">
      <c r="A403" s="2">
        <v>41361</v>
      </c>
      <c r="B403" s="13" t="s">
        <v>12</v>
      </c>
      <c r="C403" s="3">
        <v>0.3430555555555555</v>
      </c>
      <c r="D403" s="6">
        <f t="shared" si="20"/>
        <v>13.99999999999987</v>
      </c>
      <c r="E403" s="6">
        <f>SUMIF($B$3:B403,B403,$D$3:D403)</f>
        <v>521.99999999999659</v>
      </c>
      <c r="F403" s="6">
        <f t="shared" si="18"/>
        <v>2</v>
      </c>
      <c r="G403" s="6">
        <f>IF(AND(ISNUMBER(F403),E403&gt;=120),COUNTIFS($B$4:B403,B403,$F$4:F403,F403,$F$4:F403,"&gt;0",$D$4:D403,"&gt;0"),"")</f>
        <v>10</v>
      </c>
      <c r="H403" s="5">
        <f>IF(E403&gt;=120,COUNTIFS($B$4:B403,B403,$E$4:E403,"&gt;=120",$D$4:D403,"&gt;0")-1,"")</f>
        <v>24</v>
      </c>
      <c r="I403" s="22" t="str">
        <f t="shared" si="19"/>
        <v>خصم 50 % من اليوم</v>
      </c>
      <c r="J403" s="4">
        <f>IF(LEN(I403)&gt;0,VLOOKUP(B403,أجور,2,0),"")</f>
        <v>190</v>
      </c>
      <c r="K403" s="39">
        <f>IF(LEN(J403)&gt;0,VLOOKUP(I403,جزاءات,2,0)*J403,"")</f>
        <v>95</v>
      </c>
    </row>
    <row r="404" spans="1:11" x14ac:dyDescent="0.25">
      <c r="A404" s="2">
        <v>41361</v>
      </c>
      <c r="B404" s="13" t="s">
        <v>13</v>
      </c>
      <c r="C404" s="3">
        <v>0.34930555555555554</v>
      </c>
      <c r="D404" s="6">
        <f t="shared" si="20"/>
        <v>22.999999999999918</v>
      </c>
      <c r="E404" s="6">
        <f>SUMIF($B$3:B404,B404,$D$3:D404)</f>
        <v>582.99999999999636</v>
      </c>
      <c r="F404" s="6">
        <f t="shared" si="18"/>
        <v>3</v>
      </c>
      <c r="G404" s="6">
        <f>IF(AND(ISNUMBER(F404),E404&gt;=120),COUNTIFS($B$4:B404,B404,$F$4:F404,F404,$F$4:F404,"&gt;0",$D$4:D404,"&gt;0"),"")</f>
        <v>12</v>
      </c>
      <c r="H404" s="5">
        <f>IF(E404&gt;=120,COUNTIFS($B$4:B404,B404,$E$4:E404,"&gt;=120",$D$4:D404,"&gt;0")-1,"")</f>
        <v>23</v>
      </c>
      <c r="I404" s="22" t="str">
        <f t="shared" si="19"/>
        <v>خصم اليوم بالكامل</v>
      </c>
      <c r="J404" s="4">
        <f>IF(LEN(I404)&gt;0,VLOOKUP(B404,أجور,2,0),"")</f>
        <v>200</v>
      </c>
      <c r="K404" s="39">
        <f>IF(LEN(J404)&gt;0,VLOOKUP(I404,جزاءات,2,0)*J404,"")</f>
        <v>200</v>
      </c>
    </row>
    <row r="405" spans="1:11" x14ac:dyDescent="0.25">
      <c r="A405" s="2">
        <v>41361</v>
      </c>
      <c r="B405" s="13" t="s">
        <v>14</v>
      </c>
      <c r="C405" s="3">
        <v>0.34583333333333327</v>
      </c>
      <c r="D405" s="6">
        <f t="shared" si="20"/>
        <v>17.999999999999858</v>
      </c>
      <c r="E405" s="6">
        <f>SUMIF($B$3:B405,B405,$D$3:D405)</f>
        <v>442.99999999999636</v>
      </c>
      <c r="F405" s="6">
        <f t="shared" si="18"/>
        <v>3</v>
      </c>
      <c r="G405" s="6">
        <f>IF(AND(ISNUMBER(F405),E405&gt;=120),COUNTIFS($B$4:B405,B405,$F$4:F405,F405,$F$4:F405,"&gt;0",$D$4:D405,"&gt;0"),"")</f>
        <v>7</v>
      </c>
      <c r="H405" s="5">
        <f>IF(E405&gt;=120,COUNTIFS($B$4:B405,B405,$E$4:E405,"&gt;=120",$D$4:D405,"&gt;0")-1,"")</f>
        <v>23</v>
      </c>
      <c r="I405" s="22" t="str">
        <f t="shared" si="19"/>
        <v>خصم اليوم بالكامل</v>
      </c>
      <c r="J405" s="4">
        <f>IF(LEN(I405)&gt;0,VLOOKUP(B405,أجور,2,0),"")</f>
        <v>210</v>
      </c>
      <c r="K405" s="39">
        <f>IF(LEN(J405)&gt;0,VLOOKUP(I405,جزاءات,2,0)*J405,"")</f>
        <v>210</v>
      </c>
    </row>
    <row r="406" spans="1:11" x14ac:dyDescent="0.25">
      <c r="A406" s="2">
        <v>41361</v>
      </c>
      <c r="B406" s="13" t="s">
        <v>15</v>
      </c>
      <c r="C406" s="3">
        <v>0.3479166666666666</v>
      </c>
      <c r="D406" s="6">
        <f t="shared" si="20"/>
        <v>20.999999999999844</v>
      </c>
      <c r="E406" s="6">
        <f>SUMIF($B$3:B406,B406,$D$3:D406)</f>
        <v>561.99999999999602</v>
      </c>
      <c r="F406" s="6">
        <f t="shared" si="18"/>
        <v>3</v>
      </c>
      <c r="G406" s="6">
        <f>IF(AND(ISNUMBER(F406),E406&gt;=120),COUNTIFS($B$4:B406,B406,$F$4:F406,F406,$F$4:F406,"&gt;0",$D$4:D406,"&gt;0"),"")</f>
        <v>15</v>
      </c>
      <c r="H406" s="5">
        <f>IF(E406&gt;=120,COUNTIFS($B$4:B406,B406,$E$4:E406,"&gt;=120",$D$4:D406,"&gt;0")-1,"")</f>
        <v>24</v>
      </c>
      <c r="I406" s="22" t="str">
        <f t="shared" si="19"/>
        <v>خصم يومين كاملين</v>
      </c>
      <c r="J406" s="4">
        <f>IF(LEN(I406)&gt;0,VLOOKUP(B406,أجور,2,0),"")</f>
        <v>220</v>
      </c>
      <c r="K406" s="39">
        <f>IF(LEN(J406)&gt;0,VLOOKUP(I406,جزاءات,2,0)*J406,"")</f>
        <v>440</v>
      </c>
    </row>
    <row r="407" spans="1:11" x14ac:dyDescent="0.25">
      <c r="A407" s="2">
        <v>41362</v>
      </c>
      <c r="B407" s="13" t="s">
        <v>3</v>
      </c>
      <c r="C407" s="3">
        <v>0.34652777777777771</v>
      </c>
      <c r="D407" s="6">
        <f t="shared" si="20"/>
        <v>18.999999999999851</v>
      </c>
      <c r="E407" s="6">
        <f>SUMIF($B$3:B407,B407,$D$3:D407)</f>
        <v>533.99999999999636</v>
      </c>
      <c r="F407" s="6">
        <f t="shared" si="18"/>
        <v>3</v>
      </c>
      <c r="G407" s="6">
        <f>IF(AND(ISNUMBER(F407),E407&gt;=120),COUNTIFS($B$4:B407,B407,$F$4:F407,F407,$F$4:F407,"&gt;0",$D$4:D407,"&gt;0"),"")</f>
        <v>13</v>
      </c>
      <c r="H407" s="5">
        <f>IF(E407&gt;=120,COUNTIFS($B$4:B407,B407,$E$4:E407,"&gt;=120",$D$4:D407,"&gt;0")-1,"")</f>
        <v>23</v>
      </c>
      <c r="I407" s="22" t="str">
        <f t="shared" si="19"/>
        <v>خصم اليوم بالكامل</v>
      </c>
      <c r="J407" s="4">
        <f>IF(LEN(I407)&gt;0,VLOOKUP(B407,أجور,2,0),"")</f>
        <v>100</v>
      </c>
      <c r="K407" s="39">
        <f>IF(LEN(J407)&gt;0,VLOOKUP(I407,جزاءات,2,0)*J407,"")</f>
        <v>100</v>
      </c>
    </row>
    <row r="408" spans="1:11" x14ac:dyDescent="0.25">
      <c r="A408" s="2">
        <v>41362</v>
      </c>
      <c r="B408" s="13" t="s">
        <v>4</v>
      </c>
      <c r="C408" s="3">
        <v>0.34513888888888883</v>
      </c>
      <c r="D408" s="6">
        <f t="shared" si="20"/>
        <v>16.999999999999858</v>
      </c>
      <c r="E408" s="6">
        <f>SUMIF($B$3:B408,B408,$D$3:D408)</f>
        <v>472.99999999999625</v>
      </c>
      <c r="F408" s="6">
        <f t="shared" si="18"/>
        <v>3</v>
      </c>
      <c r="G408" s="6">
        <f>IF(AND(ISNUMBER(F408),E408&gt;=120),COUNTIFS($B$4:B408,B408,$F$4:F408,F408,$F$4:F408,"&gt;0",$D$4:D408,"&gt;0"),"")</f>
        <v>6</v>
      </c>
      <c r="H408" s="5">
        <f>IF(E408&gt;=120,COUNTIFS($B$4:B408,B408,$E$4:E408,"&gt;=120",$D$4:D408,"&gt;0")-1,"")</f>
        <v>24</v>
      </c>
      <c r="I408" s="22" t="str">
        <f t="shared" si="19"/>
        <v>خصم اليوم بالكامل</v>
      </c>
      <c r="J408" s="4">
        <f>IF(LEN(I408)&gt;0,VLOOKUP(B408,أجور,2,0),"")</f>
        <v>110</v>
      </c>
      <c r="K408" s="39">
        <f>IF(LEN(J408)&gt;0,VLOOKUP(I408,جزاءات,2,0)*J408,"")</f>
        <v>110</v>
      </c>
    </row>
    <row r="409" spans="1:11" x14ac:dyDescent="0.25">
      <c r="A409" s="2">
        <v>41362</v>
      </c>
      <c r="B409" s="13" t="s">
        <v>5</v>
      </c>
      <c r="C409" s="3">
        <v>0.33958333333333329</v>
      </c>
      <c r="D409" s="6">
        <f t="shared" si="20"/>
        <v>8.9999999999998881</v>
      </c>
      <c r="E409" s="6">
        <f>SUMIF($B$3:B409,B409,$D$3:D409)</f>
        <v>487.99999999999619</v>
      </c>
      <c r="F409" s="6">
        <f t="shared" si="18"/>
        <v>2</v>
      </c>
      <c r="G409" s="6">
        <f>IF(AND(ISNUMBER(F409),E409&gt;=120),COUNTIFS($B$4:B409,B409,$F$4:F409,F409,$F$4:F409,"&gt;0",$D$4:D409,"&gt;0"),"")</f>
        <v>14</v>
      </c>
      <c r="H409" s="5">
        <f>IF(E409&gt;=120,COUNTIFS($B$4:B409,B409,$E$4:E409,"&gt;=120",$D$4:D409,"&gt;0")-1,"")</f>
        <v>24</v>
      </c>
      <c r="I409" s="22" t="str">
        <f t="shared" si="19"/>
        <v>خصم اليوم بالكامل</v>
      </c>
      <c r="J409" s="4">
        <f>IF(LEN(I409)&gt;0,VLOOKUP(B409,أجور,2,0),"")</f>
        <v>120</v>
      </c>
      <c r="K409" s="39">
        <f>IF(LEN(J409)&gt;0,VLOOKUP(I409,جزاءات,2,0)*J409,"")</f>
        <v>120</v>
      </c>
    </row>
    <row r="410" spans="1:11" x14ac:dyDescent="0.25">
      <c r="A410" s="2">
        <v>41362</v>
      </c>
      <c r="B410" s="13" t="s">
        <v>6</v>
      </c>
      <c r="C410" s="3">
        <v>0.3569444444444444</v>
      </c>
      <c r="D410" s="6">
        <f t="shared" si="20"/>
        <v>33.999999999999879</v>
      </c>
      <c r="E410" s="6">
        <f>SUMIF($B$3:B410,B410,$D$3:D410)</f>
        <v>531.99999999999625</v>
      </c>
      <c r="F410" s="6">
        <f t="shared" si="18"/>
        <v>4</v>
      </c>
      <c r="G410" s="6">
        <f>IF(AND(ISNUMBER(F410),E410&gt;=120),COUNTIFS($B$4:B410,B410,$F$4:F410,F410,$F$4:F410,"&gt;0",$D$4:D410,"&gt;0"),"")</f>
        <v>1</v>
      </c>
      <c r="H410" s="5">
        <f>IF(E410&gt;=120,COUNTIFS($B$4:B410,B410,$E$4:E410,"&gt;=120",$D$4:D410,"&gt;0")-1,"")</f>
        <v>25</v>
      </c>
      <c r="I410" s="22" t="str">
        <f t="shared" si="19"/>
        <v>خصم 50 % من اليوم</v>
      </c>
      <c r="J410" s="4">
        <f>IF(LEN(I410)&gt;0,VLOOKUP(B410,أجور,2,0),"")</f>
        <v>130</v>
      </c>
      <c r="K410" s="39">
        <f>IF(LEN(J410)&gt;0,VLOOKUP(I410,جزاءات,2,0)*J410,"")</f>
        <v>65</v>
      </c>
    </row>
    <row r="411" spans="1:11" x14ac:dyDescent="0.25">
      <c r="A411" s="2">
        <v>41362</v>
      </c>
      <c r="B411" s="13" t="s">
        <v>7</v>
      </c>
      <c r="C411" s="3">
        <v>0.34444444444444439</v>
      </c>
      <c r="D411" s="6">
        <f t="shared" si="20"/>
        <v>15.999999999999863</v>
      </c>
      <c r="E411" s="6">
        <f>SUMIF($B$3:B411,B411,$D$3:D411)</f>
        <v>544.99999999999625</v>
      </c>
      <c r="F411" s="6">
        <f t="shared" si="18"/>
        <v>2</v>
      </c>
      <c r="G411" s="6">
        <f>IF(AND(ISNUMBER(F411),E411&gt;=120),COUNTIFS($B$4:B411,B411,$F$4:F411,F411,$F$4:F411,"&gt;0",$D$4:D411,"&gt;0"),"")</f>
        <v>12</v>
      </c>
      <c r="H411" s="5">
        <f>IF(E411&gt;=120,COUNTIFS($B$4:B411,B411,$E$4:E411,"&gt;=120",$D$4:D411,"&gt;0")-1,"")</f>
        <v>23</v>
      </c>
      <c r="I411" s="22" t="str">
        <f t="shared" si="19"/>
        <v>خصم 25 % من اليوم</v>
      </c>
      <c r="J411" s="4">
        <f>IF(LEN(I411)&gt;0,VLOOKUP(B411,أجور,2,0),"")</f>
        <v>140</v>
      </c>
      <c r="K411" s="39">
        <f>IF(LEN(J411)&gt;0,VLOOKUP(I411,جزاءات,2,0)*J411,"")</f>
        <v>35</v>
      </c>
    </row>
    <row r="412" spans="1:11" x14ac:dyDescent="0.25">
      <c r="A412" s="2">
        <v>41362</v>
      </c>
      <c r="B412" s="13" t="s">
        <v>8</v>
      </c>
      <c r="C412" s="3">
        <v>0.3479166666666666</v>
      </c>
      <c r="D412" s="6">
        <f t="shared" si="20"/>
        <v>20.999999999999844</v>
      </c>
      <c r="E412" s="6">
        <f>SUMIF($B$3:B412,B412,$D$3:D412)</f>
        <v>519.99999999999613</v>
      </c>
      <c r="F412" s="6">
        <f t="shared" si="18"/>
        <v>3</v>
      </c>
      <c r="G412" s="6">
        <f>IF(AND(ISNUMBER(F412),E412&gt;=120),COUNTIFS($B$4:B412,B412,$F$4:F412,F412,$F$4:F412,"&gt;0",$D$4:D412,"&gt;0"),"")</f>
        <v>8</v>
      </c>
      <c r="H412" s="5">
        <f>IF(E412&gt;=120,COUNTIFS($B$4:B412,B412,$E$4:E412,"&gt;=120",$D$4:D412,"&gt;0")-1,"")</f>
        <v>26</v>
      </c>
      <c r="I412" s="22" t="str">
        <f t="shared" si="19"/>
        <v>خصم اليوم بالكامل</v>
      </c>
      <c r="J412" s="4">
        <f>IF(LEN(I412)&gt;0,VLOOKUP(B412,أجور,2,0),"")</f>
        <v>150</v>
      </c>
      <c r="K412" s="39">
        <f>IF(LEN(J412)&gt;0,VLOOKUP(I412,جزاءات,2,0)*J412,"")</f>
        <v>150</v>
      </c>
    </row>
    <row r="413" spans="1:11" x14ac:dyDescent="0.25">
      <c r="A413" s="2">
        <v>41362</v>
      </c>
      <c r="B413" s="13" t="s">
        <v>9</v>
      </c>
      <c r="C413" s="3">
        <v>0.33958333333333329</v>
      </c>
      <c r="D413" s="6">
        <f t="shared" si="20"/>
        <v>8.9999999999998881</v>
      </c>
      <c r="E413" s="6">
        <f>SUMIF($B$3:B413,B413,$D$3:D413)</f>
        <v>555.99999999999579</v>
      </c>
      <c r="F413" s="6">
        <f t="shared" si="18"/>
        <v>2</v>
      </c>
      <c r="G413" s="6">
        <f>IF(AND(ISNUMBER(F413),E413&gt;=120),COUNTIFS($B$4:B413,B413,$F$4:F413,F413,$F$4:F413,"&gt;0",$D$4:D413,"&gt;0"),"")</f>
        <v>11</v>
      </c>
      <c r="H413" s="5">
        <f>IF(E413&gt;=120,COUNTIFS($B$4:B413,B413,$E$4:E413,"&gt;=120",$D$4:D413,"&gt;0")-1,"")</f>
        <v>25</v>
      </c>
      <c r="I413" s="22" t="str">
        <f t="shared" si="19"/>
        <v>خصم 10 % من اليوم</v>
      </c>
      <c r="J413" s="4">
        <f>IF(LEN(I413)&gt;0,VLOOKUP(B413,أجور,2,0),"")</f>
        <v>160</v>
      </c>
      <c r="K413" s="39">
        <f>IF(LEN(J413)&gt;0,VLOOKUP(I413,جزاءات,2,0)*J413,"")</f>
        <v>16</v>
      </c>
    </row>
    <row r="414" spans="1:11" x14ac:dyDescent="0.25">
      <c r="A414" s="2">
        <v>41362</v>
      </c>
      <c r="B414" s="13" t="s">
        <v>10</v>
      </c>
      <c r="C414" s="3">
        <v>0.34444444444444439</v>
      </c>
      <c r="D414" s="6">
        <f t="shared" si="20"/>
        <v>15.999999999999863</v>
      </c>
      <c r="E414" s="6">
        <f>SUMIF($B$3:B414,B414,$D$3:D414)</f>
        <v>576.99999999999591</v>
      </c>
      <c r="F414" s="6">
        <f t="shared" si="18"/>
        <v>2</v>
      </c>
      <c r="G414" s="6">
        <f>IF(AND(ISNUMBER(F414),E414&gt;=120),COUNTIFS($B$4:B414,B414,$F$4:F414,F414,$F$4:F414,"&gt;0",$D$4:D414,"&gt;0"),"")</f>
        <v>16</v>
      </c>
      <c r="H414" s="5">
        <f>IF(E414&gt;=120,COUNTIFS($B$4:B414,B414,$E$4:E414,"&gt;=120",$D$4:D414,"&gt;0")-1,"")</f>
        <v>26</v>
      </c>
      <c r="I414" s="22" t="str">
        <f t="shared" si="19"/>
        <v>خصم اليوم بالكامل</v>
      </c>
      <c r="J414" s="4">
        <f>IF(LEN(I414)&gt;0,VLOOKUP(B414,أجور,2,0),"")</f>
        <v>170</v>
      </c>
      <c r="K414" s="39">
        <f>IF(LEN(J414)&gt;0,VLOOKUP(I414,جزاءات,2,0)*J414,"")</f>
        <v>170</v>
      </c>
    </row>
    <row r="415" spans="1:11" x14ac:dyDescent="0.25">
      <c r="A415" s="2">
        <v>41362</v>
      </c>
      <c r="B415" s="13" t="s">
        <v>11</v>
      </c>
      <c r="C415" s="3">
        <v>0.34444444444444439</v>
      </c>
      <c r="D415" s="6">
        <f t="shared" si="20"/>
        <v>15.999999999999863</v>
      </c>
      <c r="E415" s="6">
        <f>SUMIF($B$3:B415,B415,$D$3:D415)</f>
        <v>611.99999999999648</v>
      </c>
      <c r="F415" s="6">
        <f t="shared" si="18"/>
        <v>2</v>
      </c>
      <c r="G415" s="6">
        <f>IF(AND(ISNUMBER(F415),E415&gt;=120),COUNTIFS($B$4:B415,B415,$F$4:F415,F415,$F$4:F415,"&gt;0",$D$4:D415,"&gt;0"),"")</f>
        <v>11</v>
      </c>
      <c r="H415" s="5">
        <f>IF(E415&gt;=120,COUNTIFS($B$4:B415,B415,$E$4:E415,"&gt;=120",$D$4:D415,"&gt;0")-1,"")</f>
        <v>26</v>
      </c>
      <c r="I415" s="22" t="str">
        <f t="shared" si="19"/>
        <v>خصم 10 % من اليوم</v>
      </c>
      <c r="J415" s="4">
        <f>IF(LEN(I415)&gt;0,VLOOKUP(B415,أجور,2,0),"")</f>
        <v>180</v>
      </c>
      <c r="K415" s="39">
        <f>IF(LEN(J415)&gt;0,VLOOKUP(I415,جزاءات,2,0)*J415,"")</f>
        <v>18</v>
      </c>
    </row>
    <row r="416" spans="1:11" x14ac:dyDescent="0.25">
      <c r="A416" s="2">
        <v>41362</v>
      </c>
      <c r="B416" s="13" t="s">
        <v>12</v>
      </c>
      <c r="C416" s="3">
        <v>0.35555555555555551</v>
      </c>
      <c r="D416" s="6">
        <f t="shared" si="20"/>
        <v>31.999999999999886</v>
      </c>
      <c r="E416" s="6">
        <f>SUMIF($B$3:B416,B416,$D$3:D416)</f>
        <v>553.99999999999648</v>
      </c>
      <c r="F416" s="6">
        <f t="shared" si="18"/>
        <v>4</v>
      </c>
      <c r="G416" s="6">
        <f>IF(AND(ISNUMBER(F416),E416&gt;=120),COUNTIFS($B$4:B416,B416,$F$4:F416,F416,$F$4:F416,"&gt;0",$D$4:D416,"&gt;0"),"")</f>
        <v>2</v>
      </c>
      <c r="H416" s="5">
        <f>IF(E416&gt;=120,COUNTIFS($B$4:B416,B416,$E$4:E416,"&gt;=120",$D$4:D416,"&gt;0")-1,"")</f>
        <v>25</v>
      </c>
      <c r="I416" s="22" t="str">
        <f t="shared" si="19"/>
        <v>خصم اليوم بالكامل</v>
      </c>
      <c r="J416" s="4">
        <f>IF(LEN(I416)&gt;0,VLOOKUP(B416,أجور,2,0),"")</f>
        <v>190</v>
      </c>
      <c r="K416" s="39">
        <f>IF(LEN(J416)&gt;0,VLOOKUP(I416,جزاءات,2,0)*J416,"")</f>
        <v>190</v>
      </c>
    </row>
    <row r="417" spans="1:11" x14ac:dyDescent="0.25">
      <c r="A417" s="2">
        <v>41362</v>
      </c>
      <c r="B417" s="13" t="s">
        <v>13</v>
      </c>
      <c r="C417" s="3">
        <v>0.34166666666666662</v>
      </c>
      <c r="D417" s="6">
        <f t="shared" si="20"/>
        <v>11.999999999999877</v>
      </c>
      <c r="E417" s="6">
        <f>SUMIF($B$3:B417,B417,$D$3:D417)</f>
        <v>594.99999999999625</v>
      </c>
      <c r="F417" s="6">
        <f t="shared" si="18"/>
        <v>2</v>
      </c>
      <c r="G417" s="6">
        <f>IF(AND(ISNUMBER(F417),E417&gt;=120),COUNTIFS($B$4:B417,B417,$F$4:F417,F417,$F$4:F417,"&gt;0",$D$4:D417,"&gt;0"),"")</f>
        <v>11</v>
      </c>
      <c r="H417" s="5">
        <f>IF(E417&gt;=120,COUNTIFS($B$4:B417,B417,$E$4:E417,"&gt;=120",$D$4:D417,"&gt;0")-1,"")</f>
        <v>24</v>
      </c>
      <c r="I417" s="22" t="str">
        <f t="shared" si="19"/>
        <v>خصم 10 % من اليوم</v>
      </c>
      <c r="J417" s="4">
        <f>IF(LEN(I417)&gt;0,VLOOKUP(B417,أجور,2,0),"")</f>
        <v>200</v>
      </c>
      <c r="K417" s="39">
        <f>IF(LEN(J417)&gt;0,VLOOKUP(I417,جزاءات,2,0)*J417,"")</f>
        <v>20</v>
      </c>
    </row>
    <row r="418" spans="1:11" x14ac:dyDescent="0.25">
      <c r="A418" s="2">
        <v>41362</v>
      </c>
      <c r="B418" s="13" t="s">
        <v>14</v>
      </c>
      <c r="C418" s="3">
        <v>0.3520833333333333</v>
      </c>
      <c r="D418" s="6">
        <f t="shared" si="20"/>
        <v>26.999999999999904</v>
      </c>
      <c r="E418" s="6">
        <f>SUMIF($B$3:B418,B418,$D$3:D418)</f>
        <v>469.99999999999625</v>
      </c>
      <c r="F418" s="6">
        <f t="shared" si="18"/>
        <v>3</v>
      </c>
      <c r="G418" s="6">
        <f>IF(AND(ISNUMBER(F418),E418&gt;=120),COUNTIFS($B$4:B418,B418,$F$4:F418,F418,$F$4:F418,"&gt;0",$D$4:D418,"&gt;0"),"")</f>
        <v>8</v>
      </c>
      <c r="H418" s="5">
        <f>IF(E418&gt;=120,COUNTIFS($B$4:B418,B418,$E$4:E418,"&gt;=120",$D$4:D418,"&gt;0")-1,"")</f>
        <v>24</v>
      </c>
      <c r="I418" s="22" t="str">
        <f t="shared" si="19"/>
        <v>خصم اليوم بالكامل</v>
      </c>
      <c r="J418" s="4">
        <f>IF(LEN(I418)&gt;0,VLOOKUP(B418,أجور,2,0),"")</f>
        <v>210</v>
      </c>
      <c r="K418" s="39">
        <f>IF(LEN(J418)&gt;0,VLOOKUP(I418,جزاءات,2,0)*J418,"")</f>
        <v>210</v>
      </c>
    </row>
    <row r="419" spans="1:11" x14ac:dyDescent="0.25">
      <c r="A419" s="2">
        <v>41362</v>
      </c>
      <c r="B419" s="13" t="s">
        <v>15</v>
      </c>
      <c r="C419" s="3">
        <v>0.34374999999999994</v>
      </c>
      <c r="D419" s="6">
        <f t="shared" si="20"/>
        <v>14.999999999999867</v>
      </c>
      <c r="E419" s="6">
        <f>SUMIF($B$3:B419,B419,$D$3:D419)</f>
        <v>576.99999999999591</v>
      </c>
      <c r="F419" s="6">
        <f t="shared" si="18"/>
        <v>2</v>
      </c>
      <c r="G419" s="6">
        <f>IF(AND(ISNUMBER(F419),E419&gt;=120),COUNTIFS($B$4:B419,B419,$F$4:F419,F419,$F$4:F419,"&gt;0",$D$4:D419,"&gt;0"),"")</f>
        <v>11</v>
      </c>
      <c r="H419" s="5">
        <f>IF(E419&gt;=120,COUNTIFS($B$4:B419,B419,$E$4:E419,"&gt;=120",$D$4:D419,"&gt;0")-1,"")</f>
        <v>25</v>
      </c>
      <c r="I419" s="22" t="str">
        <f t="shared" si="19"/>
        <v>خصم 10 % من اليوم</v>
      </c>
      <c r="J419" s="4">
        <f>IF(LEN(I419)&gt;0,VLOOKUP(B419,أجور,2,0),"")</f>
        <v>220</v>
      </c>
      <c r="K419" s="39">
        <f>IF(LEN(J419)&gt;0,VLOOKUP(I419,جزاءات,2,0)*J419,"")</f>
        <v>22</v>
      </c>
    </row>
    <row r="420" spans="1:11" x14ac:dyDescent="0.25">
      <c r="A420" s="2">
        <v>41363</v>
      </c>
      <c r="B420" s="13" t="s">
        <v>3</v>
      </c>
      <c r="C420" s="3">
        <v>0.34097222222222218</v>
      </c>
      <c r="D420" s="6">
        <f t="shared" si="20"/>
        <v>10.999999999999881</v>
      </c>
      <c r="E420" s="6">
        <f>SUMIF($B$3:B420,B420,$D$3:D420)</f>
        <v>544.99999999999625</v>
      </c>
      <c r="F420" s="6">
        <f t="shared" si="18"/>
        <v>2</v>
      </c>
      <c r="G420" s="6">
        <f>IF(AND(ISNUMBER(F420),E420&gt;=120),COUNTIFS($B$4:B420,B420,$F$4:F420,F420,$F$4:F420,"&gt;0",$D$4:D420,"&gt;0"),"")</f>
        <v>10</v>
      </c>
      <c r="H420" s="5">
        <f>IF(E420&gt;=120,COUNTIFS($B$4:B420,B420,$E$4:E420,"&gt;=120",$D$4:D420,"&gt;0")-1,"")</f>
        <v>24</v>
      </c>
      <c r="I420" s="22" t="str">
        <f t="shared" si="19"/>
        <v>خصم 50 % من اليوم</v>
      </c>
      <c r="J420" s="4">
        <f>IF(LEN(I420)&gt;0,VLOOKUP(B420,أجور,2,0),"")</f>
        <v>100</v>
      </c>
      <c r="K420" s="39">
        <f>IF(LEN(J420)&gt;0,VLOOKUP(I420,جزاءات,2,0)*J420,"")</f>
        <v>50</v>
      </c>
    </row>
    <row r="421" spans="1:11" x14ac:dyDescent="0.25">
      <c r="A421" s="2">
        <v>41363</v>
      </c>
      <c r="B421" s="13" t="s">
        <v>4</v>
      </c>
      <c r="C421" s="3">
        <v>0.34652777777777771</v>
      </c>
      <c r="D421" s="6">
        <f t="shared" si="20"/>
        <v>18.999999999999851</v>
      </c>
      <c r="E421" s="6">
        <f>SUMIF($B$3:B421,B421,$D$3:D421)</f>
        <v>491.99999999999608</v>
      </c>
      <c r="F421" s="6">
        <f t="shared" si="18"/>
        <v>3</v>
      </c>
      <c r="G421" s="6">
        <f>IF(AND(ISNUMBER(F421),E421&gt;=120),COUNTIFS($B$4:B421,B421,$F$4:F421,F421,$F$4:F421,"&gt;0",$D$4:D421,"&gt;0"),"")</f>
        <v>7</v>
      </c>
      <c r="H421" s="5">
        <f>IF(E421&gt;=120,COUNTIFS($B$4:B421,B421,$E$4:E421,"&gt;=120",$D$4:D421,"&gt;0")-1,"")</f>
        <v>25</v>
      </c>
      <c r="I421" s="22" t="str">
        <f t="shared" si="19"/>
        <v>خصم اليوم بالكامل</v>
      </c>
      <c r="J421" s="4">
        <f>IF(LEN(I421)&gt;0,VLOOKUP(B421,أجور,2,0),"")</f>
        <v>110</v>
      </c>
      <c r="K421" s="39">
        <f>IF(LEN(J421)&gt;0,VLOOKUP(I421,جزاءات,2,0)*J421,"")</f>
        <v>110</v>
      </c>
    </row>
    <row r="422" spans="1:11" x14ac:dyDescent="0.25">
      <c r="A422" s="2">
        <v>41363</v>
      </c>
      <c r="B422" s="13" t="s">
        <v>5</v>
      </c>
      <c r="C422" s="3">
        <v>0.34722222222222215</v>
      </c>
      <c r="D422" s="6">
        <f t="shared" si="20"/>
        <v>19.999999999999851</v>
      </c>
      <c r="E422" s="6">
        <f>SUMIF($B$3:B422,B422,$D$3:D422)</f>
        <v>507.99999999999602</v>
      </c>
      <c r="F422" s="6">
        <f t="shared" si="18"/>
        <v>3</v>
      </c>
      <c r="G422" s="6">
        <f>IF(AND(ISNUMBER(F422),E422&gt;=120),COUNTIFS($B$4:B422,B422,$F$4:F422,F422,$F$4:F422,"&gt;0",$D$4:D422,"&gt;0"),"")</f>
        <v>12</v>
      </c>
      <c r="H422" s="5">
        <f>IF(E422&gt;=120,COUNTIFS($B$4:B422,B422,$E$4:E422,"&gt;=120",$D$4:D422,"&gt;0")-1,"")</f>
        <v>25</v>
      </c>
      <c r="I422" s="22" t="str">
        <f t="shared" si="19"/>
        <v>خصم اليوم بالكامل</v>
      </c>
      <c r="J422" s="4">
        <f>IF(LEN(I422)&gt;0,VLOOKUP(B422,أجور,2,0),"")</f>
        <v>120</v>
      </c>
      <c r="K422" s="39">
        <f>IF(LEN(J422)&gt;0,VLOOKUP(I422,جزاءات,2,0)*J422,"")</f>
        <v>120</v>
      </c>
    </row>
    <row r="423" spans="1:11" x14ac:dyDescent="0.25">
      <c r="A423" s="2">
        <v>41363</v>
      </c>
      <c r="B423" s="13" t="s">
        <v>6</v>
      </c>
      <c r="C423" s="3">
        <v>0.34513888888888883</v>
      </c>
      <c r="D423" s="6">
        <f t="shared" si="20"/>
        <v>16.999999999999858</v>
      </c>
      <c r="E423" s="6">
        <f>SUMIF($B$3:B423,B423,$D$3:D423)</f>
        <v>548.99999999999613</v>
      </c>
      <c r="F423" s="6">
        <f t="shared" si="18"/>
        <v>3</v>
      </c>
      <c r="G423" s="6">
        <f>IF(AND(ISNUMBER(F423),E423&gt;=120),COUNTIFS($B$4:B423,B423,$F$4:F423,F423,$F$4:F423,"&gt;0",$D$4:D423,"&gt;0"),"")</f>
        <v>12</v>
      </c>
      <c r="H423" s="5">
        <f>IF(E423&gt;=120,COUNTIFS($B$4:B423,B423,$E$4:E423,"&gt;=120",$D$4:D423,"&gt;0")-1,"")</f>
        <v>26</v>
      </c>
      <c r="I423" s="22" t="str">
        <f t="shared" si="19"/>
        <v>خصم اليوم بالكامل</v>
      </c>
      <c r="J423" s="4">
        <f>IF(LEN(I423)&gt;0,VLOOKUP(B423,أجور,2,0),"")</f>
        <v>130</v>
      </c>
      <c r="K423" s="39">
        <f>IF(LEN(J423)&gt;0,VLOOKUP(I423,جزاءات,2,0)*J423,"")</f>
        <v>130</v>
      </c>
    </row>
    <row r="424" spans="1:11" x14ac:dyDescent="0.25">
      <c r="A424" s="2">
        <v>41363</v>
      </c>
      <c r="B424" s="13" t="s">
        <v>7</v>
      </c>
      <c r="C424" s="3">
        <v>0.35555555555555551</v>
      </c>
      <c r="D424" s="6">
        <f t="shared" si="20"/>
        <v>31.999999999999886</v>
      </c>
      <c r="E424" s="6">
        <f>SUMIF($B$3:B424,B424,$D$3:D424)</f>
        <v>576.99999999999613</v>
      </c>
      <c r="F424" s="6">
        <f t="shared" si="18"/>
        <v>4</v>
      </c>
      <c r="G424" s="6">
        <f>IF(AND(ISNUMBER(F424),E424&gt;=120),COUNTIFS($B$4:B424,B424,$F$4:F424,F424,$F$4:F424,"&gt;0",$D$4:D424,"&gt;0"),"")</f>
        <v>1</v>
      </c>
      <c r="H424" s="5">
        <f>IF(E424&gt;=120,COUNTIFS($B$4:B424,B424,$E$4:E424,"&gt;=120",$D$4:D424,"&gt;0")-1,"")</f>
        <v>24</v>
      </c>
      <c r="I424" s="22" t="str">
        <f t="shared" si="19"/>
        <v>خصم 50 % من اليوم</v>
      </c>
      <c r="J424" s="4">
        <f>IF(LEN(I424)&gt;0,VLOOKUP(B424,أجور,2,0),"")</f>
        <v>140</v>
      </c>
      <c r="K424" s="39">
        <f>IF(LEN(J424)&gt;0,VLOOKUP(I424,جزاءات,2,0)*J424,"")</f>
        <v>70</v>
      </c>
    </row>
    <row r="425" spans="1:11" x14ac:dyDescent="0.25">
      <c r="A425" s="2">
        <v>41363</v>
      </c>
      <c r="B425" s="13" t="s">
        <v>8</v>
      </c>
      <c r="C425" s="3">
        <v>0.35069444444444442</v>
      </c>
      <c r="D425" s="6">
        <f t="shared" si="20"/>
        <v>24.999999999999911</v>
      </c>
      <c r="E425" s="6">
        <f>SUMIF($B$3:B425,B425,$D$3:D425)</f>
        <v>544.99999999999602</v>
      </c>
      <c r="F425" s="6">
        <f t="shared" si="18"/>
        <v>3</v>
      </c>
      <c r="G425" s="6">
        <f>IF(AND(ISNUMBER(F425),E425&gt;=120),COUNTIFS($B$4:B425,B425,$F$4:F425,F425,$F$4:F425,"&gt;0",$D$4:D425,"&gt;0"),"")</f>
        <v>9</v>
      </c>
      <c r="H425" s="5">
        <f>IF(E425&gt;=120,COUNTIFS($B$4:B425,B425,$E$4:E425,"&gt;=120",$D$4:D425,"&gt;0")-1,"")</f>
        <v>27</v>
      </c>
      <c r="I425" s="22" t="str">
        <f t="shared" si="19"/>
        <v>خصم اليوم بالكامل</v>
      </c>
      <c r="J425" s="4">
        <f>IF(LEN(I425)&gt;0,VLOOKUP(B425,أجور,2,0),"")</f>
        <v>150</v>
      </c>
      <c r="K425" s="39">
        <f>IF(LEN(J425)&gt;0,VLOOKUP(I425,جزاءات,2,0)*J425,"")</f>
        <v>150</v>
      </c>
    </row>
    <row r="426" spans="1:11" x14ac:dyDescent="0.25">
      <c r="A426" s="2">
        <v>41363</v>
      </c>
      <c r="B426" s="13" t="s">
        <v>9</v>
      </c>
      <c r="C426" s="3">
        <v>0.33888888888888885</v>
      </c>
      <c r="D426" s="6">
        <f t="shared" si="20"/>
        <v>7.9999999999998916</v>
      </c>
      <c r="E426" s="6">
        <f>SUMIF($B$3:B426,B426,$D$3:D426)</f>
        <v>563.99999999999568</v>
      </c>
      <c r="F426" s="6">
        <f t="shared" si="18"/>
        <v>2</v>
      </c>
      <c r="G426" s="6">
        <f>IF(AND(ISNUMBER(F426),E426&gt;=120),COUNTIFS($B$4:B426,B426,$F$4:F426,F426,$F$4:F426,"&gt;0",$D$4:D426,"&gt;0"),"")</f>
        <v>12</v>
      </c>
      <c r="H426" s="5">
        <f>IF(E426&gt;=120,COUNTIFS($B$4:B426,B426,$E$4:E426,"&gt;=120",$D$4:D426,"&gt;0")-1,"")</f>
        <v>26</v>
      </c>
      <c r="I426" s="22" t="str">
        <f t="shared" si="19"/>
        <v>خصم 25 % من اليوم</v>
      </c>
      <c r="J426" s="4">
        <f>IF(LEN(I426)&gt;0,VLOOKUP(B426,أجور,2,0),"")</f>
        <v>160</v>
      </c>
      <c r="K426" s="39">
        <f>IF(LEN(J426)&gt;0,VLOOKUP(I426,جزاءات,2,0)*J426,"")</f>
        <v>40</v>
      </c>
    </row>
    <row r="427" spans="1:11" x14ac:dyDescent="0.25">
      <c r="A427" s="2">
        <v>41363</v>
      </c>
      <c r="B427" s="13" t="s">
        <v>10</v>
      </c>
      <c r="C427" s="3">
        <v>0.33680555555555552</v>
      </c>
      <c r="D427" s="6">
        <f t="shared" si="20"/>
        <v>4.9999999999999023</v>
      </c>
      <c r="E427" s="6">
        <f>SUMIF($B$3:B427,B427,$D$3:D427)</f>
        <v>581.99999999999579</v>
      </c>
      <c r="F427" s="6">
        <f t="shared" si="18"/>
        <v>2</v>
      </c>
      <c r="G427" s="6">
        <f>IF(AND(ISNUMBER(F427),E427&gt;=120),COUNTIFS($B$4:B427,B427,$F$4:F427,F427,$F$4:F427,"&gt;0",$D$4:D427,"&gt;0"),"")</f>
        <v>17</v>
      </c>
      <c r="H427" s="5">
        <f>IF(E427&gt;=120,COUNTIFS($B$4:B427,B427,$E$4:E427,"&gt;=120",$D$4:D427,"&gt;0")-1,"")</f>
        <v>27</v>
      </c>
      <c r="I427" s="22" t="str">
        <f t="shared" si="19"/>
        <v>خصم اليوم بالكامل</v>
      </c>
      <c r="J427" s="4">
        <f>IF(LEN(I427)&gt;0,VLOOKUP(B427,أجور,2,0),"")</f>
        <v>170</v>
      </c>
      <c r="K427" s="39">
        <f>IF(LEN(J427)&gt;0,VLOOKUP(I427,جزاءات,2,0)*J427,"")</f>
        <v>170</v>
      </c>
    </row>
    <row r="428" spans="1:11" x14ac:dyDescent="0.25">
      <c r="A428" s="2">
        <v>41363</v>
      </c>
      <c r="B428" s="13" t="s">
        <v>11</v>
      </c>
      <c r="C428" s="3">
        <v>0.34444444444444439</v>
      </c>
      <c r="D428" s="6">
        <f t="shared" si="20"/>
        <v>15.999999999999863</v>
      </c>
      <c r="E428" s="6">
        <f>SUMIF($B$3:B428,B428,$D$3:D428)</f>
        <v>627.99999999999636</v>
      </c>
      <c r="F428" s="6">
        <f t="shared" si="18"/>
        <v>2</v>
      </c>
      <c r="G428" s="6">
        <f>IF(AND(ISNUMBER(F428),E428&gt;=120),COUNTIFS($B$4:B428,B428,$F$4:F428,F428,$F$4:F428,"&gt;0",$D$4:D428,"&gt;0"),"")</f>
        <v>12</v>
      </c>
      <c r="H428" s="5">
        <f>IF(E428&gt;=120,COUNTIFS($B$4:B428,B428,$E$4:E428,"&gt;=120",$D$4:D428,"&gt;0")-1,"")</f>
        <v>27</v>
      </c>
      <c r="I428" s="22" t="str">
        <f t="shared" si="19"/>
        <v>خصم 25 % من اليوم</v>
      </c>
      <c r="J428" s="4">
        <f>IF(LEN(I428)&gt;0,VLOOKUP(B428,أجور,2,0),"")</f>
        <v>180</v>
      </c>
      <c r="K428" s="39">
        <f>IF(LEN(J428)&gt;0,VLOOKUP(I428,جزاءات,2,0)*J428,"")</f>
        <v>45</v>
      </c>
    </row>
    <row r="429" spans="1:11" x14ac:dyDescent="0.25">
      <c r="A429" s="2">
        <v>41363</v>
      </c>
      <c r="B429" s="13" t="s">
        <v>12</v>
      </c>
      <c r="C429" s="3">
        <v>0.33402777777777776</v>
      </c>
      <c r="D429" s="6">
        <f t="shared" si="20"/>
        <v>0.99999999999991651</v>
      </c>
      <c r="E429" s="6">
        <f>SUMIF($B$3:B429,B429,$D$3:D429)</f>
        <v>554.99999999999636</v>
      </c>
      <c r="F429" s="6">
        <f t="shared" si="18"/>
        <v>1</v>
      </c>
      <c r="G429" s="6">
        <f>IF(AND(ISNUMBER(F429),E429&gt;=120),COUNTIFS($B$4:B429,B429,$F$4:F429,F429,$F$4:F429,"&gt;0",$D$4:D429,"&gt;0"),"")</f>
        <v>2</v>
      </c>
      <c r="H429" s="5">
        <f>IF(E429&gt;=120,COUNTIFS($B$4:B429,B429,$E$4:E429,"&gt;=120",$D$4:D429,"&gt;0")-1,"")</f>
        <v>26</v>
      </c>
      <c r="I429" s="22" t="str">
        <f t="shared" si="19"/>
        <v>------</v>
      </c>
      <c r="J429" s="4">
        <f>IF(LEN(I429)&gt;0,VLOOKUP(B429,أجور,2,0),"")</f>
        <v>190</v>
      </c>
      <c r="K429" s="39">
        <f>IF(LEN(J429)&gt;0,VLOOKUP(I429,جزاءات,2,0)*J429,"")</f>
        <v>0</v>
      </c>
    </row>
    <row r="430" spans="1:11" x14ac:dyDescent="0.25">
      <c r="A430" s="2">
        <v>41363</v>
      </c>
      <c r="B430" s="13" t="s">
        <v>13</v>
      </c>
      <c r="C430" s="3">
        <v>0.33819444444444441</v>
      </c>
      <c r="D430" s="6">
        <f t="shared" si="20"/>
        <v>6.9999999999998952</v>
      </c>
      <c r="E430" s="6">
        <f>SUMIF($B$3:B430,B430,$D$3:D430)</f>
        <v>601.99999999999613</v>
      </c>
      <c r="F430" s="6">
        <f t="shared" si="18"/>
        <v>2</v>
      </c>
      <c r="G430" s="6">
        <f>IF(AND(ISNUMBER(F430),E430&gt;=120),COUNTIFS($B$4:B430,B430,$F$4:F430,F430,$F$4:F430,"&gt;0",$D$4:D430,"&gt;0"),"")</f>
        <v>12</v>
      </c>
      <c r="H430" s="5">
        <f>IF(E430&gt;=120,COUNTIFS($B$4:B430,B430,$E$4:E430,"&gt;=120",$D$4:D430,"&gt;0")-1,"")</f>
        <v>25</v>
      </c>
      <c r="I430" s="22" t="str">
        <f t="shared" si="19"/>
        <v>خصم 25 % من اليوم</v>
      </c>
      <c r="J430" s="4">
        <f>IF(LEN(I430)&gt;0,VLOOKUP(B430,أجور,2,0),"")</f>
        <v>200</v>
      </c>
      <c r="K430" s="39">
        <f>IF(LEN(J430)&gt;0,VLOOKUP(I430,جزاءات,2,0)*J430,"")</f>
        <v>50</v>
      </c>
    </row>
    <row r="431" spans="1:11" x14ac:dyDescent="0.25">
      <c r="A431" s="2">
        <v>41363</v>
      </c>
      <c r="B431" s="13" t="s">
        <v>14</v>
      </c>
      <c r="C431" s="3">
        <v>0.35833333333333334</v>
      </c>
      <c r="D431" s="6">
        <f t="shared" si="20"/>
        <v>35.99999999999995</v>
      </c>
      <c r="E431" s="6">
        <f>SUMIF($B$3:B431,B431,$D$3:D431)</f>
        <v>505.99999999999619</v>
      </c>
      <c r="F431" s="6">
        <f t="shared" si="18"/>
        <v>4</v>
      </c>
      <c r="G431" s="6">
        <f>IF(AND(ISNUMBER(F431),E431&gt;=120),COUNTIFS($B$4:B431,B431,$F$4:F431,F431,$F$4:F431,"&gt;0",$D$4:D431,"&gt;0"),"")</f>
        <v>1</v>
      </c>
      <c r="H431" s="5">
        <f>IF(E431&gt;=120,COUNTIFS($B$4:B431,B431,$E$4:E431,"&gt;=120",$D$4:D431,"&gt;0")-1,"")</f>
        <v>25</v>
      </c>
      <c r="I431" s="22" t="str">
        <f t="shared" si="19"/>
        <v>خصم 50 % من اليوم</v>
      </c>
      <c r="J431" s="4">
        <f>IF(LEN(I431)&gt;0,VLOOKUP(B431,أجور,2,0),"")</f>
        <v>210</v>
      </c>
      <c r="K431" s="39">
        <f>IF(LEN(J431)&gt;0,VLOOKUP(I431,جزاءات,2,0)*J431,"")</f>
        <v>105</v>
      </c>
    </row>
    <row r="432" spans="1:11" x14ac:dyDescent="0.25">
      <c r="A432" s="2">
        <v>41363</v>
      </c>
      <c r="B432" s="13" t="s">
        <v>15</v>
      </c>
      <c r="C432" s="3">
        <v>0.35138888888888886</v>
      </c>
      <c r="D432" s="6">
        <f t="shared" si="20"/>
        <v>25.999999999999908</v>
      </c>
      <c r="E432" s="6">
        <f>SUMIF($B$3:B432,B432,$D$3:D432)</f>
        <v>602.99999999999579</v>
      </c>
      <c r="F432" s="6">
        <f t="shared" si="18"/>
        <v>3</v>
      </c>
      <c r="G432" s="6">
        <f>IF(AND(ISNUMBER(F432),E432&gt;=120),COUNTIFS($B$4:B432,B432,$F$4:F432,F432,$F$4:F432,"&gt;0",$D$4:D432,"&gt;0"),"")</f>
        <v>16</v>
      </c>
      <c r="H432" s="5">
        <f>IF(E432&gt;=120,COUNTIFS($B$4:B432,B432,$E$4:E432,"&gt;=120",$D$4:D432,"&gt;0")-1,"")</f>
        <v>26</v>
      </c>
      <c r="I432" s="22" t="str">
        <f t="shared" si="19"/>
        <v>خصم يومين كاملين</v>
      </c>
      <c r="J432" s="4">
        <f>IF(LEN(I432)&gt;0,VLOOKUP(B432,أجور,2,0),"")</f>
        <v>220</v>
      </c>
      <c r="K432" s="39">
        <f>IF(LEN(J432)&gt;0,VLOOKUP(I432,جزاءات,2,0)*J432,"")</f>
        <v>440</v>
      </c>
    </row>
    <row r="433" spans="1:11" x14ac:dyDescent="0.25">
      <c r="A433" s="2">
        <v>41364</v>
      </c>
      <c r="B433" s="13" t="s">
        <v>3</v>
      </c>
      <c r="C433" s="3">
        <v>0.35416666666666657</v>
      </c>
      <c r="D433" s="6">
        <f t="shared" si="20"/>
        <v>29.999999999999815</v>
      </c>
      <c r="E433" s="6">
        <f>SUMIF($B$3:B433,B433,$D$3:D433)</f>
        <v>574.99999999999602</v>
      </c>
      <c r="F433" s="6">
        <f t="shared" si="18"/>
        <v>3</v>
      </c>
      <c r="G433" s="6">
        <f>IF(AND(ISNUMBER(F433),E433&gt;=120),COUNTIFS($B$4:B433,B433,$F$4:F433,F433,$F$4:F433,"&gt;0",$D$4:D433,"&gt;0"),"")</f>
        <v>14</v>
      </c>
      <c r="H433" s="5">
        <f>IF(E433&gt;=120,COUNTIFS($B$4:B433,B433,$E$4:E433,"&gt;=120",$D$4:D433,"&gt;0")-1,"")</f>
        <v>25</v>
      </c>
      <c r="I433" s="22" t="str">
        <f t="shared" si="19"/>
        <v>خصم يومين كاملين</v>
      </c>
      <c r="J433" s="4">
        <f>IF(LEN(I433)&gt;0,VLOOKUP(B433,أجور,2,0),"")</f>
        <v>100</v>
      </c>
      <c r="K433" s="39">
        <f>IF(LEN(J433)&gt;0,VLOOKUP(I433,جزاءات,2,0)*J433,"")</f>
        <v>200</v>
      </c>
    </row>
    <row r="434" spans="1:11" x14ac:dyDescent="0.25">
      <c r="A434" s="2">
        <v>41364</v>
      </c>
      <c r="B434" s="13" t="s">
        <v>4</v>
      </c>
      <c r="C434" s="3">
        <v>0.33749999999999997</v>
      </c>
      <c r="D434" s="6">
        <f t="shared" si="20"/>
        <v>5.9999999999998987</v>
      </c>
      <c r="E434" s="6">
        <f>SUMIF($B$3:B434,B434,$D$3:D434)</f>
        <v>497.99999999999596</v>
      </c>
      <c r="F434" s="6">
        <f t="shared" si="18"/>
        <v>2</v>
      </c>
      <c r="G434" s="6">
        <f>IF(AND(ISNUMBER(F434),E434&gt;=120),COUNTIFS($B$4:B434,B434,$F$4:F434,F434,$F$4:F434,"&gt;0",$D$4:D434,"&gt;0"),"")</f>
        <v>18</v>
      </c>
      <c r="H434" s="5">
        <f>IF(E434&gt;=120,COUNTIFS($B$4:B434,B434,$E$4:E434,"&gt;=120",$D$4:D434,"&gt;0")-1,"")</f>
        <v>26</v>
      </c>
      <c r="I434" s="22" t="str">
        <f t="shared" si="19"/>
        <v>خصم اليوم بالكامل</v>
      </c>
      <c r="J434" s="4">
        <f>IF(LEN(I434)&gt;0,VLOOKUP(B434,أجور,2,0),"")</f>
        <v>110</v>
      </c>
      <c r="K434" s="39">
        <f>IF(LEN(J434)&gt;0,VLOOKUP(I434,جزاءات,2,0)*J434,"")</f>
        <v>110</v>
      </c>
    </row>
    <row r="435" spans="1:11" x14ac:dyDescent="0.25">
      <c r="A435" s="2">
        <v>41364</v>
      </c>
      <c r="B435" s="13" t="s">
        <v>5</v>
      </c>
      <c r="C435" s="3">
        <v>0.35138888888888886</v>
      </c>
      <c r="D435" s="6">
        <f t="shared" si="20"/>
        <v>25.999999999999908</v>
      </c>
      <c r="E435" s="6">
        <f>SUMIF($B$3:B435,B435,$D$3:D435)</f>
        <v>533.99999999999591</v>
      </c>
      <c r="F435" s="6">
        <f t="shared" si="18"/>
        <v>3</v>
      </c>
      <c r="G435" s="6">
        <f>IF(AND(ISNUMBER(F435),E435&gt;=120),COUNTIFS($B$4:B435,B435,$F$4:F435,F435,$F$4:F435,"&gt;0",$D$4:D435,"&gt;0"),"")</f>
        <v>13</v>
      </c>
      <c r="H435" s="5">
        <f>IF(E435&gt;=120,COUNTIFS($B$4:B435,B435,$E$4:E435,"&gt;=120",$D$4:D435,"&gt;0")-1,"")</f>
        <v>26</v>
      </c>
      <c r="I435" s="22" t="str">
        <f t="shared" si="19"/>
        <v>خصم اليوم بالكامل</v>
      </c>
      <c r="J435" s="4">
        <f>IF(LEN(I435)&gt;0,VLOOKUP(B435,أجور,2,0),"")</f>
        <v>120</v>
      </c>
      <c r="K435" s="39">
        <f>IF(LEN(J435)&gt;0,VLOOKUP(I435,جزاءات,2,0)*J435,"")</f>
        <v>120</v>
      </c>
    </row>
    <row r="436" spans="1:11" x14ac:dyDescent="0.25">
      <c r="A436" s="2">
        <v>41364</v>
      </c>
      <c r="B436" s="13" t="s">
        <v>6</v>
      </c>
      <c r="C436" s="3">
        <v>0.35069444444444442</v>
      </c>
      <c r="D436" s="6">
        <f t="shared" si="20"/>
        <v>24.999999999999911</v>
      </c>
      <c r="E436" s="6">
        <f>SUMIF($B$3:B436,B436,$D$3:D436)</f>
        <v>573.99999999999602</v>
      </c>
      <c r="F436" s="6">
        <f t="shared" si="18"/>
        <v>3</v>
      </c>
      <c r="G436" s="6">
        <f>IF(AND(ISNUMBER(F436),E436&gt;=120),COUNTIFS($B$4:B436,B436,$F$4:F436,F436,$F$4:F436,"&gt;0",$D$4:D436,"&gt;0"),"")</f>
        <v>13</v>
      </c>
      <c r="H436" s="5">
        <f>IF(E436&gt;=120,COUNTIFS($B$4:B436,B436,$E$4:E436,"&gt;=120",$D$4:D436,"&gt;0")-1,"")</f>
        <v>27</v>
      </c>
      <c r="I436" s="22" t="str">
        <f t="shared" si="19"/>
        <v>خصم اليوم بالكامل</v>
      </c>
      <c r="J436" s="4">
        <f>IF(LEN(I436)&gt;0,VLOOKUP(B436,أجور,2,0),"")</f>
        <v>130</v>
      </c>
      <c r="K436" s="39">
        <f>IF(LEN(J436)&gt;0,VLOOKUP(I436,جزاءات,2,0)*J436,"")</f>
        <v>130</v>
      </c>
    </row>
    <row r="437" spans="1:11" x14ac:dyDescent="0.25">
      <c r="A437" s="2">
        <v>41364</v>
      </c>
      <c r="B437" s="13" t="s">
        <v>7</v>
      </c>
      <c r="C437" s="3">
        <v>0.35555555555555551</v>
      </c>
      <c r="D437" s="6">
        <f t="shared" si="20"/>
        <v>31.999999999999886</v>
      </c>
      <c r="E437" s="6">
        <f>SUMIF($B$3:B437,B437,$D$3:D437)</f>
        <v>608.99999999999602</v>
      </c>
      <c r="F437" s="6">
        <f t="shared" si="18"/>
        <v>4</v>
      </c>
      <c r="G437" s="6">
        <f>IF(AND(ISNUMBER(F437),E437&gt;=120),COUNTIFS($B$4:B437,B437,$F$4:F437,F437,$F$4:F437,"&gt;0",$D$4:D437,"&gt;0"),"")</f>
        <v>2</v>
      </c>
      <c r="H437" s="5">
        <f>IF(E437&gt;=120,COUNTIFS($B$4:B437,B437,$E$4:E437,"&gt;=120",$D$4:D437,"&gt;0")-1,"")</f>
        <v>25</v>
      </c>
      <c r="I437" s="22" t="str">
        <f t="shared" si="19"/>
        <v>خصم اليوم بالكامل</v>
      </c>
      <c r="J437" s="4">
        <f>IF(LEN(I437)&gt;0,VLOOKUP(B437,أجور,2,0),"")</f>
        <v>140</v>
      </c>
      <c r="K437" s="39">
        <f>IF(LEN(J437)&gt;0,VLOOKUP(I437,جزاءات,2,0)*J437,"")</f>
        <v>140</v>
      </c>
    </row>
    <row r="438" spans="1:11" x14ac:dyDescent="0.25">
      <c r="A438" s="2">
        <v>41364</v>
      </c>
      <c r="B438" s="13" t="s">
        <v>8</v>
      </c>
      <c r="C438" s="3">
        <v>0.3479166666666666</v>
      </c>
      <c r="D438" s="6">
        <f t="shared" si="20"/>
        <v>20.999999999999844</v>
      </c>
      <c r="E438" s="6">
        <f>SUMIF($B$3:B438,B438,$D$3:D438)</f>
        <v>565.99999999999591</v>
      </c>
      <c r="F438" s="6">
        <f t="shared" si="18"/>
        <v>3</v>
      </c>
      <c r="G438" s="6">
        <f>IF(AND(ISNUMBER(F438),E438&gt;=120),COUNTIFS($B$4:B438,B438,$F$4:F438,F438,$F$4:F438,"&gt;0",$D$4:D438,"&gt;0"),"")</f>
        <v>10</v>
      </c>
      <c r="H438" s="5">
        <f>IF(E438&gt;=120,COUNTIFS($B$4:B438,B438,$E$4:E438,"&gt;=120",$D$4:D438,"&gt;0")-1,"")</f>
        <v>28</v>
      </c>
      <c r="I438" s="22" t="str">
        <f t="shared" si="19"/>
        <v>خصم اليوم بالكامل</v>
      </c>
      <c r="J438" s="4">
        <f>IF(LEN(I438)&gt;0,VLOOKUP(B438,أجور,2,0),"")</f>
        <v>150</v>
      </c>
      <c r="K438" s="39">
        <f>IF(LEN(J438)&gt;0,VLOOKUP(I438,جزاءات,2,0)*J438,"")</f>
        <v>150</v>
      </c>
    </row>
    <row r="439" spans="1:11" x14ac:dyDescent="0.25">
      <c r="A439" s="2">
        <v>41364</v>
      </c>
      <c r="B439" s="13" t="s">
        <v>9</v>
      </c>
      <c r="C439" s="3">
        <v>0.34513888888888883</v>
      </c>
      <c r="D439" s="6">
        <f t="shared" si="20"/>
        <v>16.999999999999858</v>
      </c>
      <c r="E439" s="6">
        <f>SUMIF($B$3:B439,B439,$D$3:D439)</f>
        <v>580.99999999999557</v>
      </c>
      <c r="F439" s="6">
        <f t="shared" si="18"/>
        <v>3</v>
      </c>
      <c r="G439" s="6">
        <f>IF(AND(ISNUMBER(F439),E439&gt;=120),COUNTIFS($B$4:B439,B439,$F$4:F439,F439,$F$4:F439,"&gt;0",$D$4:D439,"&gt;0"),"")</f>
        <v>15</v>
      </c>
      <c r="H439" s="5">
        <f>IF(E439&gt;=120,COUNTIFS($B$4:B439,B439,$E$4:E439,"&gt;=120",$D$4:D439,"&gt;0")-1,"")</f>
        <v>27</v>
      </c>
      <c r="I439" s="22" t="str">
        <f t="shared" si="19"/>
        <v>خصم يومين كاملين</v>
      </c>
      <c r="J439" s="4">
        <f>IF(LEN(I439)&gt;0,VLOOKUP(B439,أجور,2,0),"")</f>
        <v>160</v>
      </c>
      <c r="K439" s="39">
        <f>IF(LEN(J439)&gt;0,VLOOKUP(I439,جزاءات,2,0)*J439,"")</f>
        <v>320</v>
      </c>
    </row>
    <row r="440" spans="1:11" x14ac:dyDescent="0.25">
      <c r="A440" s="2">
        <v>41364</v>
      </c>
      <c r="B440" s="13" t="s">
        <v>10</v>
      </c>
      <c r="C440" s="3">
        <v>0.34374999999999994</v>
      </c>
      <c r="D440" s="6">
        <f t="shared" si="20"/>
        <v>14.999999999999867</v>
      </c>
      <c r="E440" s="6">
        <f>SUMIF($B$3:B440,B440,$D$3:D440)</f>
        <v>596.99999999999568</v>
      </c>
      <c r="F440" s="6">
        <f t="shared" si="18"/>
        <v>2</v>
      </c>
      <c r="G440" s="6">
        <f>IF(AND(ISNUMBER(F440),E440&gt;=120),COUNTIFS($B$4:B440,B440,$F$4:F440,F440,$F$4:F440,"&gt;0",$D$4:D440,"&gt;0"),"")</f>
        <v>18</v>
      </c>
      <c r="H440" s="5">
        <f>IF(E440&gt;=120,COUNTIFS($B$4:B440,B440,$E$4:E440,"&gt;=120",$D$4:D440,"&gt;0")-1,"")</f>
        <v>28</v>
      </c>
      <c r="I440" s="22" t="str">
        <f t="shared" si="19"/>
        <v>خصم اليوم بالكامل</v>
      </c>
      <c r="J440" s="4">
        <f>IF(LEN(I440)&gt;0,VLOOKUP(B440,أجور,2,0),"")</f>
        <v>170</v>
      </c>
      <c r="K440" s="39">
        <f>IF(LEN(J440)&gt;0,VLOOKUP(I440,جزاءات,2,0)*J440,"")</f>
        <v>170</v>
      </c>
    </row>
    <row r="441" spans="1:11" x14ac:dyDescent="0.25">
      <c r="A441" s="2">
        <v>41364</v>
      </c>
      <c r="B441" s="13" t="s">
        <v>11</v>
      </c>
      <c r="C441" s="3">
        <v>0.34722222222222221</v>
      </c>
      <c r="D441" s="6">
        <f t="shared" si="20"/>
        <v>19.999999999999929</v>
      </c>
      <c r="E441" s="6">
        <f>SUMIF($B$3:B441,B441,$D$3:D441)</f>
        <v>647.99999999999625</v>
      </c>
      <c r="F441" s="6">
        <f t="shared" si="18"/>
        <v>3</v>
      </c>
      <c r="G441" s="6">
        <f>IF(AND(ISNUMBER(F441),E441&gt;=120),COUNTIFS($B$4:B441,B441,$F$4:F441,F441,$F$4:F441,"&gt;0",$D$4:D441,"&gt;0"),"")</f>
        <v>16</v>
      </c>
      <c r="H441" s="5">
        <f>IF(E441&gt;=120,COUNTIFS($B$4:B441,B441,$E$4:E441,"&gt;=120",$D$4:D441,"&gt;0")-1,"")</f>
        <v>28</v>
      </c>
      <c r="I441" s="22" t="str">
        <f t="shared" si="19"/>
        <v>خصم يومين كاملين</v>
      </c>
      <c r="J441" s="4">
        <f>IF(LEN(I441)&gt;0,VLOOKUP(B441,أجور,2,0),"")</f>
        <v>180</v>
      </c>
      <c r="K441" s="39">
        <f>IF(LEN(J441)&gt;0,VLOOKUP(I441,جزاءات,2,0)*J441,"")</f>
        <v>360</v>
      </c>
    </row>
    <row r="442" spans="1:11" x14ac:dyDescent="0.25">
      <c r="A442" s="2">
        <v>41364</v>
      </c>
      <c r="B442" s="13" t="s">
        <v>12</v>
      </c>
      <c r="C442" s="3">
        <v>0.34861111111111104</v>
      </c>
      <c r="D442" s="6">
        <f t="shared" si="20"/>
        <v>21.999999999999844</v>
      </c>
      <c r="E442" s="6">
        <f>SUMIF($B$3:B442,B442,$D$3:D442)</f>
        <v>576.99999999999625</v>
      </c>
      <c r="F442" s="6">
        <f t="shared" si="18"/>
        <v>3</v>
      </c>
      <c r="G442" s="6">
        <f>IF(AND(ISNUMBER(F442),E442&gt;=120),COUNTIFS($B$4:B442,B442,$F$4:F442,F442,$F$4:F442,"&gt;0",$D$4:D442,"&gt;0"),"")</f>
        <v>14</v>
      </c>
      <c r="H442" s="5">
        <f>IF(E442&gt;=120,COUNTIFS($B$4:B442,B442,$E$4:E442,"&gt;=120",$D$4:D442,"&gt;0")-1,"")</f>
        <v>27</v>
      </c>
      <c r="I442" s="22" t="str">
        <f t="shared" si="19"/>
        <v>خصم يومين كاملين</v>
      </c>
      <c r="J442" s="4">
        <f>IF(LEN(I442)&gt;0,VLOOKUP(B442,أجور,2,0),"")</f>
        <v>190</v>
      </c>
      <c r="K442" s="39">
        <f>IF(LEN(J442)&gt;0,VLOOKUP(I442,جزاءات,2,0)*J442,"")</f>
        <v>380</v>
      </c>
    </row>
    <row r="443" spans="1:11" x14ac:dyDescent="0.25">
      <c r="A443" s="2">
        <v>41364</v>
      </c>
      <c r="B443" s="13" t="s">
        <v>13</v>
      </c>
      <c r="C443" s="3">
        <v>0.3520833333333333</v>
      </c>
      <c r="D443" s="6">
        <f t="shared" si="20"/>
        <v>26.999999999999904</v>
      </c>
      <c r="E443" s="6">
        <f>SUMIF($B$3:B443,B443,$D$3:D443)</f>
        <v>628.99999999999602</v>
      </c>
      <c r="F443" s="6">
        <f t="shared" si="18"/>
        <v>3</v>
      </c>
      <c r="G443" s="6">
        <f>IF(AND(ISNUMBER(F443),E443&gt;=120),COUNTIFS($B$4:B443,B443,$F$4:F443,F443,$F$4:F443,"&gt;0",$D$4:D443,"&gt;0"),"")</f>
        <v>13</v>
      </c>
      <c r="H443" s="5">
        <f>IF(E443&gt;=120,COUNTIFS($B$4:B443,B443,$E$4:E443,"&gt;=120",$D$4:D443,"&gt;0")-1,"")</f>
        <v>26</v>
      </c>
      <c r="I443" s="22" t="str">
        <f t="shared" si="19"/>
        <v>خصم اليوم بالكامل</v>
      </c>
      <c r="J443" s="4">
        <f>IF(LEN(I443)&gt;0,VLOOKUP(B443,أجور,2,0),"")</f>
        <v>200</v>
      </c>
      <c r="K443" s="39">
        <f>IF(LEN(J443)&gt;0,VLOOKUP(I443,جزاءات,2,0)*J443,"")</f>
        <v>200</v>
      </c>
    </row>
    <row r="444" spans="1:11" x14ac:dyDescent="0.25">
      <c r="A444" s="2">
        <v>41364</v>
      </c>
      <c r="B444" s="13" t="s">
        <v>14</v>
      </c>
      <c r="C444" s="3">
        <v>0.34097222222222218</v>
      </c>
      <c r="D444" s="6">
        <f t="shared" si="20"/>
        <v>10.999999999999881</v>
      </c>
      <c r="E444" s="6">
        <f>SUMIF($B$3:B444,B444,$D$3:D444)</f>
        <v>516.99999999999602</v>
      </c>
      <c r="F444" s="6">
        <f t="shared" si="18"/>
        <v>2</v>
      </c>
      <c r="G444" s="6">
        <f>IF(AND(ISNUMBER(F444),E444&gt;=120),COUNTIFS($B$4:B444,B444,$F$4:F444,F444,$F$4:F444,"&gt;0",$D$4:D444,"&gt;0"),"")</f>
        <v>18</v>
      </c>
      <c r="H444" s="5">
        <f>IF(E444&gt;=120,COUNTIFS($B$4:B444,B444,$E$4:E444,"&gt;=120",$D$4:D444,"&gt;0")-1,"")</f>
        <v>26</v>
      </c>
      <c r="I444" s="22" t="str">
        <f t="shared" si="19"/>
        <v>خصم اليوم بالكامل</v>
      </c>
      <c r="J444" s="4">
        <f>IF(LEN(I444)&gt;0,VLOOKUP(B444,أجور,2,0),"")</f>
        <v>210</v>
      </c>
      <c r="K444" s="39">
        <f>IF(LEN(J444)&gt;0,VLOOKUP(I444,جزاءات,2,0)*J444,"")</f>
        <v>210</v>
      </c>
    </row>
    <row r="445" spans="1:11" x14ac:dyDescent="0.25">
      <c r="A445" s="2">
        <v>41364</v>
      </c>
      <c r="B445" s="13" t="s">
        <v>15</v>
      </c>
      <c r="C445" s="3">
        <v>0.35347222222222219</v>
      </c>
      <c r="D445" s="6">
        <f t="shared" si="20"/>
        <v>28.999999999999897</v>
      </c>
      <c r="E445" s="6">
        <f>SUMIF($B$3:B445,B445,$D$3:D445)</f>
        <v>631.99999999999568</v>
      </c>
      <c r="F445" s="6">
        <f t="shared" si="18"/>
        <v>3</v>
      </c>
      <c r="G445" s="6">
        <f>IF(AND(ISNUMBER(F445),E445&gt;=120),COUNTIFS($B$4:B445,B445,$F$4:F445,F445,$F$4:F445,"&gt;0",$D$4:D445,"&gt;0"),"")</f>
        <v>17</v>
      </c>
      <c r="H445" s="5">
        <f>IF(E445&gt;=120,COUNTIFS($B$4:B445,B445,$E$4:E445,"&gt;=120",$D$4:D445,"&gt;0")-1,"")</f>
        <v>27</v>
      </c>
      <c r="I445" s="22" t="str">
        <f t="shared" si="19"/>
        <v>خصم يومين كاملين</v>
      </c>
      <c r="J445" s="4">
        <f>IF(LEN(I445)&gt;0,VLOOKUP(B445,أجور,2,0),"")</f>
        <v>220</v>
      </c>
      <c r="K445" s="39">
        <f>IF(LEN(J445)&gt;0,VLOOKUP(I445,جزاءات,2,0)*J445,"")</f>
        <v>440</v>
      </c>
    </row>
    <row r="446" spans="1:11" x14ac:dyDescent="0.25">
      <c r="A446" s="2">
        <v>41363</v>
      </c>
      <c r="B446" s="13" t="s">
        <v>3</v>
      </c>
      <c r="C446" s="3">
        <v>0.34583333333333327</v>
      </c>
      <c r="D446" s="6">
        <f t="shared" si="20"/>
        <v>17.999999999999858</v>
      </c>
      <c r="E446" s="6">
        <f>SUMIF($B$3:B446,B446,$D$3:D446)</f>
        <v>592.99999999999591</v>
      </c>
      <c r="F446" s="6">
        <f t="shared" si="18"/>
        <v>3</v>
      </c>
      <c r="G446" s="6">
        <f>IF(AND(ISNUMBER(F446),E446&gt;=120),COUNTIFS($B$4:B446,B446,$F$4:F446,F446,$F$4:F446,"&gt;0",$D$4:D446,"&gt;0"),"")</f>
        <v>15</v>
      </c>
      <c r="H446" s="5">
        <f>IF(E446&gt;=120,COUNTIFS($B$4:B446,B446,$E$4:E446,"&gt;=120",$D$4:D446,"&gt;0")-1,"")</f>
        <v>26</v>
      </c>
      <c r="I446" s="22" t="str">
        <f t="shared" si="19"/>
        <v>خصم يومين كاملين</v>
      </c>
      <c r="J446" s="4">
        <f>IF(LEN(I446)&gt;0,VLOOKUP(B446,أجور,2,0),"")</f>
        <v>100</v>
      </c>
      <c r="K446" s="39">
        <f>IF(LEN(J446)&gt;0,VLOOKUP(I446,جزاءات,2,0)*J446,"")</f>
        <v>200</v>
      </c>
    </row>
    <row r="447" spans="1:11" x14ac:dyDescent="0.25">
      <c r="A447" s="2">
        <v>41363</v>
      </c>
      <c r="B447" s="13" t="s">
        <v>4</v>
      </c>
      <c r="C447" s="3">
        <v>0.34861111111111109</v>
      </c>
      <c r="D447" s="6">
        <f t="shared" si="20"/>
        <v>21.999999999999922</v>
      </c>
      <c r="E447" s="6">
        <f>SUMIF($B$3:B447,B447,$D$3:D447)</f>
        <v>519.99999999999591</v>
      </c>
      <c r="F447" s="6">
        <f t="shared" si="18"/>
        <v>3</v>
      </c>
      <c r="G447" s="6">
        <f>IF(AND(ISNUMBER(F447),E447&gt;=120),COUNTIFS($B$4:B447,B447,$F$4:F447,F447,$F$4:F447,"&gt;0",$D$4:D447,"&gt;0"),"")</f>
        <v>8</v>
      </c>
      <c r="H447" s="5">
        <f>IF(E447&gt;=120,COUNTIFS($B$4:B447,B447,$E$4:E447,"&gt;=120",$D$4:D447,"&gt;0")-1,"")</f>
        <v>27</v>
      </c>
      <c r="I447" s="22" t="str">
        <f t="shared" si="19"/>
        <v>خصم اليوم بالكامل</v>
      </c>
      <c r="J447" s="4">
        <f>IF(LEN(I447)&gt;0,VLOOKUP(B447,أجور,2,0),"")</f>
        <v>110</v>
      </c>
      <c r="K447" s="39">
        <f>IF(LEN(J447)&gt;0,VLOOKUP(I447,جزاءات,2,0)*J447,"")</f>
        <v>110</v>
      </c>
    </row>
    <row r="448" spans="1:11" x14ac:dyDescent="0.25">
      <c r="A448" s="2">
        <v>41363</v>
      </c>
      <c r="B448" s="13" t="s">
        <v>5</v>
      </c>
      <c r="C448" s="3">
        <v>0.3520833333333333</v>
      </c>
      <c r="D448" s="6">
        <f t="shared" si="20"/>
        <v>26.999999999999904</v>
      </c>
      <c r="E448" s="6">
        <f>SUMIF($B$3:B448,B448,$D$3:D448)</f>
        <v>560.99999999999579</v>
      </c>
      <c r="F448" s="6">
        <f t="shared" si="18"/>
        <v>3</v>
      </c>
      <c r="G448" s="6">
        <f>IF(AND(ISNUMBER(F448),E448&gt;=120),COUNTIFS($B$4:B448,B448,$F$4:F448,F448,$F$4:F448,"&gt;0",$D$4:D448,"&gt;0"),"")</f>
        <v>14</v>
      </c>
      <c r="H448" s="5">
        <f>IF(E448&gt;=120,COUNTIFS($B$4:B448,B448,$E$4:E448,"&gt;=120",$D$4:D448,"&gt;0")-1,"")</f>
        <v>27</v>
      </c>
      <c r="I448" s="22" t="str">
        <f t="shared" si="19"/>
        <v>خصم يومين كاملين</v>
      </c>
      <c r="J448" s="4">
        <f>IF(LEN(I448)&gt;0,VLOOKUP(B448,أجور,2,0),"")</f>
        <v>120</v>
      </c>
      <c r="K448" s="39">
        <f>IF(LEN(J448)&gt;0,VLOOKUP(I448,جزاءات,2,0)*J448,"")</f>
        <v>240</v>
      </c>
    </row>
    <row r="449" spans="1:11" x14ac:dyDescent="0.25">
      <c r="A449" s="2">
        <v>41363</v>
      </c>
      <c r="B449" s="13" t="s">
        <v>6</v>
      </c>
      <c r="C449" s="3">
        <v>0.34097222222222218</v>
      </c>
      <c r="D449" s="6">
        <f t="shared" si="20"/>
        <v>10.999999999999881</v>
      </c>
      <c r="E449" s="6">
        <f>SUMIF($B$3:B449,B449,$D$3:D449)</f>
        <v>584.99999999999591</v>
      </c>
      <c r="F449" s="6">
        <f t="shared" si="18"/>
        <v>2</v>
      </c>
      <c r="G449" s="6">
        <f>IF(AND(ISNUMBER(F449),E449&gt;=120),COUNTIFS($B$4:B449,B449,$F$4:F449,F449,$F$4:F449,"&gt;0",$D$4:D449,"&gt;0"),"")</f>
        <v>15</v>
      </c>
      <c r="H449" s="5">
        <f>IF(E449&gt;=120,COUNTIFS($B$4:B449,B449,$E$4:E449,"&gt;=120",$D$4:D449,"&gt;0")-1,"")</f>
        <v>28</v>
      </c>
      <c r="I449" s="22" t="str">
        <f t="shared" si="19"/>
        <v>خصم اليوم بالكامل</v>
      </c>
      <c r="J449" s="4">
        <f>IF(LEN(I449)&gt;0,VLOOKUP(B449,أجور,2,0),"")</f>
        <v>130</v>
      </c>
      <c r="K449" s="39">
        <f>IF(LEN(J449)&gt;0,VLOOKUP(I449,جزاءات,2,0)*J449,"")</f>
        <v>130</v>
      </c>
    </row>
    <row r="450" spans="1:11" x14ac:dyDescent="0.25">
      <c r="A450" s="2">
        <v>41363</v>
      </c>
      <c r="B450" s="13" t="s">
        <v>7</v>
      </c>
      <c r="C450" s="3">
        <v>0.35069444444444436</v>
      </c>
      <c r="D450" s="6">
        <f t="shared" si="20"/>
        <v>24.999999999999829</v>
      </c>
      <c r="E450" s="6">
        <f>SUMIF($B$3:B450,B450,$D$3:D450)</f>
        <v>633.99999999999591</v>
      </c>
      <c r="F450" s="6">
        <f t="shared" si="18"/>
        <v>3</v>
      </c>
      <c r="G450" s="6">
        <f>IF(AND(ISNUMBER(F450),E450&gt;=120),COUNTIFS($B$4:B450,B450,$F$4:F450,F450,$F$4:F450,"&gt;0",$D$4:D450,"&gt;0"),"")</f>
        <v>13</v>
      </c>
      <c r="H450" s="5">
        <f>IF(E450&gt;=120,COUNTIFS($B$4:B450,B450,$E$4:E450,"&gt;=120",$D$4:D450,"&gt;0")-1,"")</f>
        <v>26</v>
      </c>
      <c r="I450" s="22" t="str">
        <f t="shared" si="19"/>
        <v>خصم اليوم بالكامل</v>
      </c>
      <c r="J450" s="4">
        <f>IF(LEN(I450)&gt;0,VLOOKUP(B450,أجور,2,0),"")</f>
        <v>140</v>
      </c>
      <c r="K450" s="39">
        <f>IF(LEN(J450)&gt;0,VLOOKUP(I450,جزاءات,2,0)*J450,"")</f>
        <v>140</v>
      </c>
    </row>
    <row r="451" spans="1:11" x14ac:dyDescent="0.25">
      <c r="A451" s="2">
        <v>41363</v>
      </c>
      <c r="B451" s="13" t="s">
        <v>8</v>
      </c>
      <c r="C451" s="3">
        <v>0.34861111111111109</v>
      </c>
      <c r="D451" s="6">
        <f t="shared" si="20"/>
        <v>21.999999999999922</v>
      </c>
      <c r="E451" s="6">
        <f>SUMIF($B$3:B451,B451,$D$3:D451)</f>
        <v>587.99999999999579</v>
      </c>
      <c r="F451" s="6">
        <f t="shared" si="18"/>
        <v>3</v>
      </c>
      <c r="G451" s="6">
        <f>IF(AND(ISNUMBER(F451),E451&gt;=120),COUNTIFS($B$4:B451,B451,$F$4:F451,F451,$F$4:F451,"&gt;0",$D$4:D451,"&gt;0"),"")</f>
        <v>11</v>
      </c>
      <c r="H451" s="5">
        <f>IF(E451&gt;=120,COUNTIFS($B$4:B451,B451,$E$4:E451,"&gt;=120",$D$4:D451,"&gt;0")-1,"")</f>
        <v>29</v>
      </c>
      <c r="I451" s="22" t="str">
        <f t="shared" si="19"/>
        <v>خصم 50 % من اليوم</v>
      </c>
      <c r="J451" s="4">
        <f>IF(LEN(I451)&gt;0,VLOOKUP(B451,أجور,2,0),"")</f>
        <v>150</v>
      </c>
      <c r="K451" s="39">
        <f>IF(LEN(J451)&gt;0,VLOOKUP(I451,جزاءات,2,0)*J451,"")</f>
        <v>75</v>
      </c>
    </row>
    <row r="452" spans="1:11" x14ac:dyDescent="0.25">
      <c r="A452" s="2">
        <v>41363</v>
      </c>
      <c r="B452" s="13" t="s">
        <v>9</v>
      </c>
      <c r="C452" s="3">
        <v>0.34722222222222221</v>
      </c>
      <c r="D452" s="6">
        <f t="shared" si="20"/>
        <v>19.999999999999929</v>
      </c>
      <c r="E452" s="6">
        <f>SUMIF($B$3:B452,B452,$D$3:D452)</f>
        <v>600.99999999999545</v>
      </c>
      <c r="F452" s="6">
        <f t="shared" ref="F452:F471" si="21">IF(OR(D452=0,ISERROR(VALUE(H452))),0,VLOOKUP(D452,شرائح,2))</f>
        <v>3</v>
      </c>
      <c r="G452" s="6">
        <f>IF(AND(ISNUMBER(F452),E452&gt;=120),COUNTIFS($B$4:B452,B452,$F$4:F452,F452,$F$4:F452,"&gt;0",$D$4:D452,"&gt;0"),"")</f>
        <v>16</v>
      </c>
      <c r="H452" s="5">
        <f>IF(E452&gt;=120,COUNTIFS($B$4:B452,B452,$E$4:E452,"&gt;=120",$D$4:D452,"&gt;0")-1,"")</f>
        <v>28</v>
      </c>
      <c r="I452" s="22" t="str">
        <f t="shared" ref="I452:I471" si="22">IF(E452&gt;=120,IF(AND(E452&lt;135,F452=2),"إنذار كتابى",VLOOKUP(F452*10+G452,جزاء,4)),"")</f>
        <v>خصم يومين كاملين</v>
      </c>
      <c r="J452" s="4">
        <f>IF(LEN(I452)&gt;0,VLOOKUP(B452,أجور,2,0),"")</f>
        <v>160</v>
      </c>
      <c r="K452" s="39">
        <f>IF(LEN(J452)&gt;0,VLOOKUP(I452,جزاءات,2,0)*J452,"")</f>
        <v>320</v>
      </c>
    </row>
    <row r="453" spans="1:11" x14ac:dyDescent="0.25">
      <c r="A453" s="2">
        <v>41363</v>
      </c>
      <c r="B453" s="13" t="s">
        <v>10</v>
      </c>
      <c r="C453" s="3">
        <v>0.35416666666666657</v>
      </c>
      <c r="D453" s="6">
        <f t="shared" ref="D453:D471" si="23">IF(C453-$C$1&lt;0,0,(C453-$C$1)*60*24)</f>
        <v>29.999999999999815</v>
      </c>
      <c r="E453" s="6">
        <f>SUMIF($B$3:B453,B453,$D$3:D453)</f>
        <v>626.99999999999545</v>
      </c>
      <c r="F453" s="6">
        <f t="shared" si="21"/>
        <v>3</v>
      </c>
      <c r="G453" s="6">
        <f>IF(AND(ISNUMBER(F453),E453&gt;=120),COUNTIFS($B$4:B453,B453,$F$4:F453,F453,$F$4:F453,"&gt;0",$D$4:D453,"&gt;0"),"")</f>
        <v>10</v>
      </c>
      <c r="H453" s="5">
        <f>IF(E453&gt;=120,COUNTIFS($B$4:B453,B453,$E$4:E453,"&gt;=120",$D$4:D453,"&gt;0")-1,"")</f>
        <v>29</v>
      </c>
      <c r="I453" s="22" t="str">
        <f t="shared" si="22"/>
        <v>خصم اليوم بالكامل</v>
      </c>
      <c r="J453" s="4">
        <f>IF(LEN(I453)&gt;0,VLOOKUP(B453,أجور,2,0),"")</f>
        <v>170</v>
      </c>
      <c r="K453" s="39">
        <f>IF(LEN(J453)&gt;0,VLOOKUP(I453,جزاءات,2,0)*J453,"")</f>
        <v>170</v>
      </c>
    </row>
    <row r="454" spans="1:11" x14ac:dyDescent="0.25">
      <c r="A454" s="2">
        <v>41363</v>
      </c>
      <c r="B454" s="13" t="s">
        <v>11</v>
      </c>
      <c r="C454" s="3">
        <v>0.36041666666666666</v>
      </c>
      <c r="D454" s="6">
        <f t="shared" si="23"/>
        <v>38.999999999999943</v>
      </c>
      <c r="E454" s="6">
        <f>SUMIF($B$3:B454,B454,$D$3:D454)</f>
        <v>686.99999999999613</v>
      </c>
      <c r="F454" s="6">
        <f t="shared" si="21"/>
        <v>4</v>
      </c>
      <c r="G454" s="6">
        <f>IF(AND(ISNUMBER(F454),E454&gt;=120),COUNTIFS($B$4:B454,B454,$F$4:F454,F454,$F$4:F454,"&gt;0",$D$4:D454,"&gt;0"),"")</f>
        <v>2</v>
      </c>
      <c r="H454" s="5">
        <f>IF(E454&gt;=120,COUNTIFS($B$4:B454,B454,$E$4:E454,"&gt;=120",$D$4:D454,"&gt;0")-1,"")</f>
        <v>29</v>
      </c>
      <c r="I454" s="22" t="str">
        <f t="shared" si="22"/>
        <v>خصم اليوم بالكامل</v>
      </c>
      <c r="J454" s="4">
        <f>IF(LEN(I454)&gt;0,VLOOKUP(B454,أجور,2,0),"")</f>
        <v>180</v>
      </c>
      <c r="K454" s="39">
        <f>IF(LEN(J454)&gt;0,VLOOKUP(I454,جزاءات,2,0)*J454,"")</f>
        <v>180</v>
      </c>
    </row>
    <row r="455" spans="1:11" x14ac:dyDescent="0.25">
      <c r="A455" s="2">
        <v>41363</v>
      </c>
      <c r="B455" s="13" t="s">
        <v>12</v>
      </c>
      <c r="C455" s="3">
        <v>0.34791666666666665</v>
      </c>
      <c r="D455" s="6">
        <f t="shared" si="23"/>
        <v>20.999999999999925</v>
      </c>
      <c r="E455" s="6">
        <f>SUMIF($B$3:B455,B455,$D$3:D455)</f>
        <v>597.99999999999613</v>
      </c>
      <c r="F455" s="6">
        <f t="shared" si="21"/>
        <v>3</v>
      </c>
      <c r="G455" s="6">
        <f>IF(AND(ISNUMBER(F455),E455&gt;=120),COUNTIFS($B$4:B455,B455,$F$4:F455,F455,$F$4:F455,"&gt;0",$D$4:D455,"&gt;0"),"")</f>
        <v>15</v>
      </c>
      <c r="H455" s="5">
        <f>IF(E455&gt;=120,COUNTIFS($B$4:B455,B455,$E$4:E455,"&gt;=120",$D$4:D455,"&gt;0")-1,"")</f>
        <v>28</v>
      </c>
      <c r="I455" s="22" t="str">
        <f t="shared" si="22"/>
        <v>خصم يومين كاملين</v>
      </c>
      <c r="J455" s="4">
        <f>IF(LEN(I455)&gt;0,VLOOKUP(B455,أجور,2,0),"")</f>
        <v>190</v>
      </c>
      <c r="K455" s="39">
        <f>IF(LEN(J455)&gt;0,VLOOKUP(I455,جزاءات,2,0)*J455,"")</f>
        <v>380</v>
      </c>
    </row>
    <row r="456" spans="1:11" x14ac:dyDescent="0.25">
      <c r="A456" s="2">
        <v>41363</v>
      </c>
      <c r="B456" s="13" t="s">
        <v>13</v>
      </c>
      <c r="C456" s="3">
        <v>0.34861111111111104</v>
      </c>
      <c r="D456" s="6">
        <f t="shared" si="23"/>
        <v>21.999999999999844</v>
      </c>
      <c r="E456" s="6">
        <f>SUMIF($B$3:B456,B456,$D$3:D456)</f>
        <v>650.99999999999591</v>
      </c>
      <c r="F456" s="6">
        <f t="shared" si="21"/>
        <v>3</v>
      </c>
      <c r="G456" s="6">
        <f>IF(AND(ISNUMBER(F456),E456&gt;=120),COUNTIFS($B$4:B456,B456,$F$4:F456,F456,$F$4:F456,"&gt;0",$D$4:D456,"&gt;0"),"")</f>
        <v>14</v>
      </c>
      <c r="H456" s="5">
        <f>IF(E456&gt;=120,COUNTIFS($B$4:B456,B456,$E$4:E456,"&gt;=120",$D$4:D456,"&gt;0")-1,"")</f>
        <v>27</v>
      </c>
      <c r="I456" s="22" t="str">
        <f t="shared" si="22"/>
        <v>خصم يومين كاملين</v>
      </c>
      <c r="J456" s="4">
        <f>IF(LEN(I456)&gt;0,VLOOKUP(B456,أجور,2,0),"")</f>
        <v>200</v>
      </c>
      <c r="K456" s="39">
        <f>IF(LEN(J456)&gt;0,VLOOKUP(I456,جزاءات,2,0)*J456,"")</f>
        <v>400</v>
      </c>
    </row>
    <row r="457" spans="1:11" x14ac:dyDescent="0.25">
      <c r="A457" s="2">
        <v>41363</v>
      </c>
      <c r="B457" s="13" t="s">
        <v>14</v>
      </c>
      <c r="C457" s="3">
        <v>0.35069444444444436</v>
      </c>
      <c r="D457" s="6">
        <f t="shared" si="23"/>
        <v>24.999999999999829</v>
      </c>
      <c r="E457" s="6">
        <f>SUMIF($B$3:B457,B457,$D$3:D457)</f>
        <v>541.99999999999591</v>
      </c>
      <c r="F457" s="6">
        <f t="shared" si="21"/>
        <v>3</v>
      </c>
      <c r="G457" s="6">
        <f>IF(AND(ISNUMBER(F457),E457&gt;=120),COUNTIFS($B$4:B457,B457,$F$4:F457,F457,$F$4:F457,"&gt;0",$D$4:D457,"&gt;0"),"")</f>
        <v>9</v>
      </c>
      <c r="H457" s="5">
        <f>IF(E457&gt;=120,COUNTIFS($B$4:B457,B457,$E$4:E457,"&gt;=120",$D$4:D457,"&gt;0")-1,"")</f>
        <v>27</v>
      </c>
      <c r="I457" s="22" t="str">
        <f t="shared" si="22"/>
        <v>خصم اليوم بالكامل</v>
      </c>
      <c r="J457" s="4">
        <f>IF(LEN(I457)&gt;0,VLOOKUP(B457,أجور,2,0),"")</f>
        <v>210</v>
      </c>
      <c r="K457" s="39">
        <f>IF(LEN(J457)&gt;0,VLOOKUP(I457,جزاءات,2,0)*J457,"")</f>
        <v>210</v>
      </c>
    </row>
    <row r="458" spans="1:11" x14ac:dyDescent="0.25">
      <c r="A458" s="2">
        <v>41363</v>
      </c>
      <c r="B458" s="13" t="s">
        <v>15</v>
      </c>
      <c r="C458" s="3">
        <v>0.3479166666666666</v>
      </c>
      <c r="D458" s="6">
        <f t="shared" si="23"/>
        <v>20.999999999999844</v>
      </c>
      <c r="E458" s="6">
        <f>SUMIF($B$3:B458,B458,$D$3:D458)</f>
        <v>652.99999999999557</v>
      </c>
      <c r="F458" s="6">
        <f t="shared" si="21"/>
        <v>3</v>
      </c>
      <c r="G458" s="6">
        <f>IF(AND(ISNUMBER(F458),E458&gt;=120),COUNTIFS($B$4:B458,B458,$F$4:F458,F458,$F$4:F458,"&gt;0",$D$4:D458,"&gt;0"),"")</f>
        <v>18</v>
      </c>
      <c r="H458" s="5">
        <f>IF(E458&gt;=120,COUNTIFS($B$4:B458,B458,$E$4:E458,"&gt;=120",$D$4:D458,"&gt;0")-1,"")</f>
        <v>28</v>
      </c>
      <c r="I458" s="22" t="str">
        <f t="shared" si="22"/>
        <v>خصم يومين كاملين</v>
      </c>
      <c r="J458" s="4">
        <f>IF(LEN(I458)&gt;0,VLOOKUP(B458,أجور,2,0),"")</f>
        <v>220</v>
      </c>
      <c r="K458" s="39">
        <f>IF(LEN(J458)&gt;0,VLOOKUP(I458,جزاءات,2,0)*J458,"")</f>
        <v>440</v>
      </c>
    </row>
    <row r="459" spans="1:11" x14ac:dyDescent="0.25">
      <c r="A459" s="2">
        <v>41364</v>
      </c>
      <c r="B459" s="13" t="s">
        <v>3</v>
      </c>
      <c r="C459" s="3">
        <v>0.34791666666666665</v>
      </c>
      <c r="D459" s="6">
        <f t="shared" si="23"/>
        <v>20.999999999999925</v>
      </c>
      <c r="E459" s="6">
        <f>SUMIF($B$3:B459,B459,$D$3:D459)</f>
        <v>613.99999999999579</v>
      </c>
      <c r="F459" s="6">
        <f t="shared" si="21"/>
        <v>3</v>
      </c>
      <c r="G459" s="6">
        <f>IF(AND(ISNUMBER(F459),E459&gt;=120),COUNTIFS($B$4:B459,B459,$F$4:F459,F459,$F$4:F459,"&gt;0",$D$4:D459,"&gt;0"),"")</f>
        <v>16</v>
      </c>
      <c r="H459" s="5">
        <f>IF(E459&gt;=120,COUNTIFS($B$4:B459,B459,$E$4:E459,"&gt;=120",$D$4:D459,"&gt;0")-1,"")</f>
        <v>27</v>
      </c>
      <c r="I459" s="22" t="str">
        <f t="shared" si="22"/>
        <v>خصم يومين كاملين</v>
      </c>
      <c r="J459" s="4">
        <f>IF(LEN(I459)&gt;0,VLOOKUP(B459,أجور,2,0),"")</f>
        <v>100</v>
      </c>
      <c r="K459" s="39">
        <f>IF(LEN(J459)&gt;0,VLOOKUP(I459,جزاءات,2,0)*J459,"")</f>
        <v>200</v>
      </c>
    </row>
    <row r="460" spans="1:11" x14ac:dyDescent="0.25">
      <c r="A460" s="2">
        <v>41364</v>
      </c>
      <c r="B460" s="13" t="s">
        <v>4</v>
      </c>
      <c r="C460" s="3">
        <v>0.33541666666666664</v>
      </c>
      <c r="D460" s="6">
        <f t="shared" si="23"/>
        <v>2.9999999999999094</v>
      </c>
      <c r="E460" s="6">
        <f>SUMIF($B$3:B460,B460,$D$3:D460)</f>
        <v>522.99999999999579</v>
      </c>
      <c r="F460" s="6">
        <f t="shared" si="21"/>
        <v>2</v>
      </c>
      <c r="G460" s="6">
        <f>IF(AND(ISNUMBER(F460),E460&gt;=120),COUNTIFS($B$4:B460,B460,$F$4:F460,F460,$F$4:F460,"&gt;0",$D$4:D460,"&gt;0"),"")</f>
        <v>19</v>
      </c>
      <c r="H460" s="5">
        <f>IF(E460&gt;=120,COUNTIFS($B$4:B460,B460,$E$4:E460,"&gt;=120",$D$4:D460,"&gt;0")-1,"")</f>
        <v>28</v>
      </c>
      <c r="I460" s="22" t="str">
        <f t="shared" si="22"/>
        <v>خصم اليوم بالكامل</v>
      </c>
      <c r="J460" s="4">
        <f>IF(LEN(I460)&gt;0,VLOOKUP(B460,أجور,2,0),"")</f>
        <v>110</v>
      </c>
      <c r="K460" s="39">
        <f>IF(LEN(J460)&gt;0,VLOOKUP(I460,جزاءات,2,0)*J460,"")</f>
        <v>110</v>
      </c>
    </row>
    <row r="461" spans="1:11" x14ac:dyDescent="0.25">
      <c r="A461" s="2">
        <v>41364</v>
      </c>
      <c r="B461" s="13" t="s">
        <v>5</v>
      </c>
      <c r="C461" s="3">
        <v>0.34652777777777771</v>
      </c>
      <c r="D461" s="6">
        <f t="shared" si="23"/>
        <v>18.999999999999851</v>
      </c>
      <c r="E461" s="6">
        <f>SUMIF($B$3:B461,B461,$D$3:D461)</f>
        <v>579.99999999999568</v>
      </c>
      <c r="F461" s="6">
        <f t="shared" si="21"/>
        <v>3</v>
      </c>
      <c r="G461" s="6">
        <f>IF(AND(ISNUMBER(F461),E461&gt;=120),COUNTIFS($B$4:B461,B461,$F$4:F461,F461,$F$4:F461,"&gt;0",$D$4:D461,"&gt;0"),"")</f>
        <v>15</v>
      </c>
      <c r="H461" s="5">
        <f>IF(E461&gt;=120,COUNTIFS($B$4:B461,B461,$E$4:E461,"&gt;=120",$D$4:D461,"&gt;0")-1,"")</f>
        <v>28</v>
      </c>
      <c r="I461" s="22" t="str">
        <f t="shared" si="22"/>
        <v>خصم يومين كاملين</v>
      </c>
      <c r="J461" s="4">
        <f>IF(LEN(I461)&gt;0,VLOOKUP(B461,أجور,2,0),"")</f>
        <v>120</v>
      </c>
      <c r="K461" s="39">
        <f>IF(LEN(J461)&gt;0,VLOOKUP(I461,جزاءات,2,0)*J461,"")</f>
        <v>240</v>
      </c>
    </row>
    <row r="462" spans="1:11" x14ac:dyDescent="0.25">
      <c r="A462" s="2">
        <v>41364</v>
      </c>
      <c r="B462" s="13" t="s">
        <v>6</v>
      </c>
      <c r="C462" s="3">
        <v>0.33958333333333329</v>
      </c>
      <c r="D462" s="6">
        <f t="shared" si="23"/>
        <v>8.9999999999998881</v>
      </c>
      <c r="E462" s="6">
        <f>SUMIF($B$3:B462,B462,$D$3:D462)</f>
        <v>593.99999999999579</v>
      </c>
      <c r="F462" s="6">
        <f t="shared" si="21"/>
        <v>2</v>
      </c>
      <c r="G462" s="6">
        <f>IF(AND(ISNUMBER(F462),E462&gt;=120),COUNTIFS($B$4:B462,B462,$F$4:F462,F462,$F$4:F462,"&gt;0",$D$4:D462,"&gt;0"),"")</f>
        <v>16</v>
      </c>
      <c r="H462" s="5">
        <f>IF(E462&gt;=120,COUNTIFS($B$4:B462,B462,$E$4:E462,"&gt;=120",$D$4:D462,"&gt;0")-1,"")</f>
        <v>29</v>
      </c>
      <c r="I462" s="22" t="str">
        <f t="shared" si="22"/>
        <v>خصم اليوم بالكامل</v>
      </c>
      <c r="J462" s="4">
        <f>IF(LEN(I462)&gt;0,VLOOKUP(B462,أجور,2,0),"")</f>
        <v>130</v>
      </c>
      <c r="K462" s="39">
        <f>IF(LEN(J462)&gt;0,VLOOKUP(I462,جزاءات,2,0)*J462,"")</f>
        <v>130</v>
      </c>
    </row>
    <row r="463" spans="1:11" x14ac:dyDescent="0.25">
      <c r="A463" s="2">
        <v>41364</v>
      </c>
      <c r="B463" s="13" t="s">
        <v>7</v>
      </c>
      <c r="C463" s="3">
        <v>0.33819444444444441</v>
      </c>
      <c r="D463" s="6">
        <f t="shared" si="23"/>
        <v>6.9999999999998952</v>
      </c>
      <c r="E463" s="6">
        <f>SUMIF($B$3:B463,B463,$D$3:D463)</f>
        <v>640.99999999999579</v>
      </c>
      <c r="F463" s="6">
        <f t="shared" si="21"/>
        <v>2</v>
      </c>
      <c r="G463" s="6">
        <f>IF(AND(ISNUMBER(F463),E463&gt;=120),COUNTIFS($B$4:B463,B463,$F$4:F463,F463,$F$4:F463,"&gt;0",$D$4:D463,"&gt;0"),"")</f>
        <v>13</v>
      </c>
      <c r="H463" s="5">
        <f>IF(E463&gt;=120,COUNTIFS($B$4:B463,B463,$E$4:E463,"&gt;=120",$D$4:D463,"&gt;0")-1,"")</f>
        <v>27</v>
      </c>
      <c r="I463" s="22" t="str">
        <f t="shared" si="22"/>
        <v>خصم 50 % من اليوم</v>
      </c>
      <c r="J463" s="4">
        <f>IF(LEN(I463)&gt;0,VLOOKUP(B463,أجور,2,0),"")</f>
        <v>140</v>
      </c>
      <c r="K463" s="39">
        <f>IF(LEN(J463)&gt;0,VLOOKUP(I463,جزاءات,2,0)*J463,"")</f>
        <v>70</v>
      </c>
    </row>
    <row r="464" spans="1:11" x14ac:dyDescent="0.25">
      <c r="A464" s="2">
        <v>41364</v>
      </c>
      <c r="B464" s="13" t="s">
        <v>8</v>
      </c>
      <c r="C464" s="3">
        <v>0.33819444444444441</v>
      </c>
      <c r="D464" s="6">
        <f t="shared" si="23"/>
        <v>6.9999999999998952</v>
      </c>
      <c r="E464" s="6">
        <f>SUMIF($B$3:B464,B464,$D$3:D464)</f>
        <v>594.99999999999568</v>
      </c>
      <c r="F464" s="6">
        <f t="shared" si="21"/>
        <v>2</v>
      </c>
      <c r="G464" s="6">
        <f>IF(AND(ISNUMBER(F464),E464&gt;=120),COUNTIFS($B$4:B464,B464,$F$4:F464,F464,$F$4:F464,"&gt;0",$D$4:D464,"&gt;0"),"")</f>
        <v>19</v>
      </c>
      <c r="H464" s="5">
        <f>IF(E464&gt;=120,COUNTIFS($B$4:B464,B464,$E$4:E464,"&gt;=120",$D$4:D464,"&gt;0")-1,"")</f>
        <v>30</v>
      </c>
      <c r="I464" s="22" t="str">
        <f t="shared" si="22"/>
        <v>خصم اليوم بالكامل</v>
      </c>
      <c r="J464" s="4">
        <f>IF(LEN(I464)&gt;0,VLOOKUP(B464,أجور,2,0),"")</f>
        <v>150</v>
      </c>
      <c r="K464" s="39">
        <f>IF(LEN(J464)&gt;0,VLOOKUP(I464,جزاءات,2,0)*J464,"")</f>
        <v>150</v>
      </c>
    </row>
    <row r="465" spans="1:11" x14ac:dyDescent="0.25">
      <c r="A465" s="2">
        <v>41364</v>
      </c>
      <c r="B465" s="13" t="s">
        <v>9</v>
      </c>
      <c r="C465" s="3">
        <v>0.34861111111111104</v>
      </c>
      <c r="D465" s="6">
        <f t="shared" si="23"/>
        <v>21.999999999999844</v>
      </c>
      <c r="E465" s="6">
        <f>SUMIF($B$3:B465,B465,$D$3:D465)</f>
        <v>622.99999999999534</v>
      </c>
      <c r="F465" s="6">
        <f t="shared" si="21"/>
        <v>3</v>
      </c>
      <c r="G465" s="6">
        <f>IF(AND(ISNUMBER(F465),E465&gt;=120),COUNTIFS($B$4:B465,B465,$F$4:F465,F465,$F$4:F465,"&gt;0",$D$4:D465,"&gt;0"),"")</f>
        <v>17</v>
      </c>
      <c r="H465" s="5">
        <f>IF(E465&gt;=120,COUNTIFS($B$4:B465,B465,$E$4:E465,"&gt;=120",$D$4:D465,"&gt;0")-1,"")</f>
        <v>29</v>
      </c>
      <c r="I465" s="22" t="str">
        <f t="shared" si="22"/>
        <v>خصم يومين كاملين</v>
      </c>
      <c r="J465" s="4">
        <f>IF(LEN(I465)&gt;0,VLOOKUP(B465,أجور,2,0),"")</f>
        <v>160</v>
      </c>
      <c r="K465" s="39">
        <f>IF(LEN(J465)&gt;0,VLOOKUP(I465,جزاءات,2,0)*J465,"")</f>
        <v>320</v>
      </c>
    </row>
    <row r="466" spans="1:11" x14ac:dyDescent="0.25">
      <c r="A466" s="2">
        <v>41364</v>
      </c>
      <c r="B466" s="13" t="s">
        <v>10</v>
      </c>
      <c r="C466" s="3">
        <v>0.33958333333333329</v>
      </c>
      <c r="D466" s="6">
        <f t="shared" si="23"/>
        <v>8.9999999999998881</v>
      </c>
      <c r="E466" s="6">
        <f>SUMIF($B$3:B466,B466,$D$3:D466)</f>
        <v>635.99999999999534</v>
      </c>
      <c r="F466" s="6">
        <f t="shared" si="21"/>
        <v>2</v>
      </c>
      <c r="G466" s="6">
        <f>IF(AND(ISNUMBER(F466),E466&gt;=120),COUNTIFS($B$4:B466,B466,$F$4:F466,F466,$F$4:F466,"&gt;0",$D$4:D466,"&gt;0"),"")</f>
        <v>19</v>
      </c>
      <c r="H466" s="5">
        <f>IF(E466&gt;=120,COUNTIFS($B$4:B466,B466,$E$4:E466,"&gt;=120",$D$4:D466,"&gt;0")-1,"")</f>
        <v>30</v>
      </c>
      <c r="I466" s="22" t="str">
        <f t="shared" si="22"/>
        <v>خصم اليوم بالكامل</v>
      </c>
      <c r="J466" s="4">
        <f>IF(LEN(I466)&gt;0,VLOOKUP(B466,أجور,2,0),"")</f>
        <v>170</v>
      </c>
      <c r="K466" s="39">
        <f>IF(LEN(J466)&gt;0,VLOOKUP(I466,جزاءات,2,0)*J466,"")</f>
        <v>170</v>
      </c>
    </row>
    <row r="467" spans="1:11" x14ac:dyDescent="0.25">
      <c r="A467" s="2">
        <v>41364</v>
      </c>
      <c r="B467" s="13" t="s">
        <v>11</v>
      </c>
      <c r="C467" s="3">
        <v>0.3430555555555555</v>
      </c>
      <c r="D467" s="6">
        <f t="shared" si="23"/>
        <v>13.99999999999987</v>
      </c>
      <c r="E467" s="6">
        <f>SUMIF($B$3:B467,B467,$D$3:D467)</f>
        <v>700.99999999999602</v>
      </c>
      <c r="F467" s="6">
        <f t="shared" si="21"/>
        <v>2</v>
      </c>
      <c r="G467" s="6">
        <f>IF(AND(ISNUMBER(F467),E467&gt;=120),COUNTIFS($B$4:B467,B467,$F$4:F467,F467,$F$4:F467,"&gt;0",$D$4:D467,"&gt;0"),"")</f>
        <v>13</v>
      </c>
      <c r="H467" s="5">
        <f>IF(E467&gt;=120,COUNTIFS($B$4:B467,B467,$E$4:E467,"&gt;=120",$D$4:D467,"&gt;0")-1,"")</f>
        <v>30</v>
      </c>
      <c r="I467" s="22" t="str">
        <f t="shared" si="22"/>
        <v>خصم 50 % من اليوم</v>
      </c>
      <c r="J467" s="4">
        <f>IF(LEN(I467)&gt;0,VLOOKUP(B467,أجور,2,0),"")</f>
        <v>180</v>
      </c>
      <c r="K467" s="39">
        <f>IF(LEN(J467)&gt;0,VLOOKUP(I467,جزاءات,2,0)*J467,"")</f>
        <v>90</v>
      </c>
    </row>
    <row r="468" spans="1:11" x14ac:dyDescent="0.25">
      <c r="A468" s="2">
        <v>41364</v>
      </c>
      <c r="B468" s="13" t="s">
        <v>12</v>
      </c>
      <c r="C468" s="3">
        <v>0.34722222222222221</v>
      </c>
      <c r="D468" s="6">
        <f t="shared" si="23"/>
        <v>19.999999999999929</v>
      </c>
      <c r="E468" s="6">
        <f>SUMIF($B$3:B468,B468,$D$3:D468)</f>
        <v>617.99999999999602</v>
      </c>
      <c r="F468" s="6">
        <f t="shared" si="21"/>
        <v>3</v>
      </c>
      <c r="G468" s="6">
        <f>IF(AND(ISNUMBER(F468),E468&gt;=120),COUNTIFS($B$4:B468,B468,$F$4:F468,F468,$F$4:F468,"&gt;0",$D$4:D468,"&gt;0"),"")</f>
        <v>16</v>
      </c>
      <c r="H468" s="5">
        <f>IF(E468&gt;=120,COUNTIFS($B$4:B468,B468,$E$4:E468,"&gt;=120",$D$4:D468,"&gt;0")-1,"")</f>
        <v>29</v>
      </c>
      <c r="I468" s="22" t="str">
        <f t="shared" si="22"/>
        <v>خصم يومين كاملين</v>
      </c>
      <c r="J468" s="4">
        <f>IF(LEN(I468)&gt;0,VLOOKUP(B468,أجور,2,0),"")</f>
        <v>190</v>
      </c>
      <c r="K468" s="39">
        <f>IF(LEN(J468)&gt;0,VLOOKUP(I468,جزاءات,2,0)*J468,"")</f>
        <v>380</v>
      </c>
    </row>
    <row r="469" spans="1:11" x14ac:dyDescent="0.25">
      <c r="A469" s="2">
        <v>41364</v>
      </c>
      <c r="B469" s="13" t="s">
        <v>13</v>
      </c>
      <c r="C469" s="3">
        <v>0.34027777777777773</v>
      </c>
      <c r="D469" s="6">
        <f t="shared" si="23"/>
        <v>9.9999999999998845</v>
      </c>
      <c r="E469" s="6">
        <f>SUMIF($B$3:B469,B469,$D$3:D469)</f>
        <v>660.99999999999579</v>
      </c>
      <c r="F469" s="6">
        <f t="shared" si="21"/>
        <v>2</v>
      </c>
      <c r="G469" s="6">
        <f>IF(AND(ISNUMBER(F469),E469&gt;=120),COUNTIFS($B$4:B469,B469,$F$4:F469,F469,$F$4:F469,"&gt;0",$D$4:D469,"&gt;0"),"")</f>
        <v>13</v>
      </c>
      <c r="H469" s="5">
        <f>IF(E469&gt;=120,COUNTIFS($B$4:B469,B469,$E$4:E469,"&gt;=120",$D$4:D469,"&gt;0")-1,"")</f>
        <v>28</v>
      </c>
      <c r="I469" s="22" t="str">
        <f t="shared" si="22"/>
        <v>خصم 50 % من اليوم</v>
      </c>
      <c r="J469" s="4">
        <f>IF(LEN(I469)&gt;0,VLOOKUP(B469,أجور,2,0),"")</f>
        <v>200</v>
      </c>
      <c r="K469" s="39">
        <f>IF(LEN(J469)&gt;0,VLOOKUP(I469,جزاءات,2,0)*J469,"")</f>
        <v>100</v>
      </c>
    </row>
    <row r="470" spans="1:11" x14ac:dyDescent="0.25">
      <c r="A470" s="2">
        <v>41364</v>
      </c>
      <c r="B470" s="13" t="s">
        <v>14</v>
      </c>
      <c r="C470" s="3">
        <v>0.33680555555555552</v>
      </c>
      <c r="D470" s="6">
        <f t="shared" si="23"/>
        <v>4.9999999999999023</v>
      </c>
      <c r="E470" s="6">
        <f>SUMIF($B$3:B470,B470,$D$3:D470)</f>
        <v>546.99999999999579</v>
      </c>
      <c r="F470" s="6">
        <f t="shared" si="21"/>
        <v>2</v>
      </c>
      <c r="G470" s="6">
        <f>IF(AND(ISNUMBER(F470),E470&gt;=120),COUNTIFS($B$4:B470,B470,$F$4:F470,F470,$F$4:F470,"&gt;0",$D$4:D470,"&gt;0"),"")</f>
        <v>19</v>
      </c>
      <c r="H470" s="5">
        <f>IF(E470&gt;=120,COUNTIFS($B$4:B470,B470,$E$4:E470,"&gt;=120",$D$4:D470,"&gt;0")-1,"")</f>
        <v>28</v>
      </c>
      <c r="I470" s="22" t="str">
        <f t="shared" si="22"/>
        <v>خصم اليوم بالكامل</v>
      </c>
      <c r="J470" s="4">
        <f>IF(LEN(I470)&gt;0,VLOOKUP(B470,أجور,2,0),"")</f>
        <v>210</v>
      </c>
      <c r="K470" s="39">
        <f>IF(LEN(J470)&gt;0,VLOOKUP(I470,جزاءات,2,0)*J470,"")</f>
        <v>210</v>
      </c>
    </row>
    <row r="471" spans="1:11" x14ac:dyDescent="0.25">
      <c r="A471" s="2">
        <v>41364</v>
      </c>
      <c r="B471" s="13" t="s">
        <v>15</v>
      </c>
      <c r="C471" s="3">
        <v>0.3298611111111111</v>
      </c>
      <c r="D471" s="6">
        <f t="shared" si="23"/>
        <v>0</v>
      </c>
      <c r="E471" s="6">
        <f>SUMIF($B$3:B471,B471,$D$3:D471)</f>
        <v>652.99999999999557</v>
      </c>
      <c r="F471" s="6">
        <f t="shared" si="21"/>
        <v>0</v>
      </c>
      <c r="G471" s="6">
        <f>IF(AND(ISNUMBER(F471),E471&gt;=120),COUNTIFS($B$4:B471,B471,$F$4:F471,F471,$F$4:F471,"&gt;0",$D$4:D471,"&gt;0"),"")</f>
        <v>0</v>
      </c>
      <c r="H471" s="5">
        <f>IF(E471&gt;=120,COUNTIFS($B$4:B471,B471,$E$4:E471,"&gt;=120",$D$4:D471,"&gt;0")-1,"")</f>
        <v>28</v>
      </c>
      <c r="I471" s="22" t="str">
        <f t="shared" si="22"/>
        <v>------</v>
      </c>
      <c r="J471" s="4">
        <f>IF(LEN(I471)&gt;0,VLOOKUP(B471,أجور,2,0),"")</f>
        <v>220</v>
      </c>
      <c r="K471" s="39">
        <f>IF(LEN(J471)&gt;0,VLOOKUP(I471,جزاءات,2,0)*J471,"")</f>
        <v>0</v>
      </c>
    </row>
  </sheetData>
  <conditionalFormatting sqref="A4:I471">
    <cfRule type="expression" dxfId="0" priority="1">
      <formula>$F4=6</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23"/>
  <sheetViews>
    <sheetView rightToLeft="1" workbookViewId="0">
      <selection activeCell="E3" sqref="E3"/>
    </sheetView>
  </sheetViews>
  <sheetFormatPr defaultRowHeight="15" x14ac:dyDescent="0.25"/>
  <cols>
    <col min="1" max="1" width="4.85546875" bestFit="1" customWidth="1"/>
    <col min="2" max="2" width="6.5703125" bestFit="1" customWidth="1"/>
    <col min="3" max="3" width="6.28515625" bestFit="1" customWidth="1"/>
    <col min="4" max="4" width="15.42578125" style="4" bestFit="1" customWidth="1"/>
    <col min="6" max="6" width="9.140625" style="4"/>
    <col min="7" max="7" width="3.42578125" customWidth="1"/>
    <col min="8" max="8" width="3.42578125" style="4" customWidth="1"/>
    <col min="9" max="9" width="13.28515625" bestFit="1" customWidth="1"/>
    <col min="17" max="17" width="14.42578125" customWidth="1"/>
    <col min="18" max="18" width="15.42578125" bestFit="1" customWidth="1"/>
  </cols>
  <sheetData>
    <row r="1" spans="1:19" ht="15.75" thickBot="1" x14ac:dyDescent="0.3">
      <c r="A1" s="16" t="s">
        <v>38</v>
      </c>
      <c r="B1" s="17" t="s">
        <v>34</v>
      </c>
      <c r="C1" s="17" t="s">
        <v>35</v>
      </c>
      <c r="D1" s="18" t="s">
        <v>36</v>
      </c>
      <c r="E1" s="18" t="s">
        <v>50</v>
      </c>
    </row>
    <row r="2" spans="1:19" s="4" customFormat="1" ht="15.75" thickBot="1" x14ac:dyDescent="0.3">
      <c r="A2" s="16">
        <f>B2*10+C2</f>
        <v>0</v>
      </c>
      <c r="B2" s="17">
        <v>0</v>
      </c>
      <c r="C2" s="17">
        <v>0</v>
      </c>
      <c r="D2" s="19" t="s">
        <v>47</v>
      </c>
      <c r="E2" s="37">
        <v>0</v>
      </c>
      <c r="G2" s="32" t="s">
        <v>34</v>
      </c>
      <c r="H2" s="33"/>
      <c r="K2"/>
      <c r="L2" s="15" t="s">
        <v>20</v>
      </c>
      <c r="Q2" s="34" t="s">
        <v>2</v>
      </c>
      <c r="R2" s="34" t="s">
        <v>48</v>
      </c>
    </row>
    <row r="3" spans="1:19" ht="15.75" thickBot="1" x14ac:dyDescent="0.3">
      <c r="A3" s="16">
        <f t="shared" ref="A3:A19" si="0">B3*10+C3</f>
        <v>21</v>
      </c>
      <c r="B3" s="17">
        <v>2</v>
      </c>
      <c r="C3" s="17">
        <v>1</v>
      </c>
      <c r="D3" s="17" t="s">
        <v>44</v>
      </c>
      <c r="E3" s="38">
        <v>0.1</v>
      </c>
      <c r="G3" s="24"/>
      <c r="H3" s="28"/>
      <c r="L3" s="15" t="s">
        <v>24</v>
      </c>
      <c r="M3" s="14"/>
      <c r="Q3" s="35" t="s">
        <v>3</v>
      </c>
      <c r="R3" s="36">
        <v>100</v>
      </c>
    </row>
    <row r="4" spans="1:19" x14ac:dyDescent="0.25">
      <c r="A4" s="16">
        <f t="shared" si="0"/>
        <v>22</v>
      </c>
      <c r="B4" s="17">
        <v>2</v>
      </c>
      <c r="C4" s="17">
        <v>2</v>
      </c>
      <c r="D4" s="17" t="s">
        <v>44</v>
      </c>
      <c r="E4" s="38">
        <v>0.1</v>
      </c>
      <c r="G4" s="25">
        <v>0</v>
      </c>
      <c r="H4" s="29">
        <v>1</v>
      </c>
      <c r="I4" s="26" t="s">
        <v>31</v>
      </c>
      <c r="L4" s="15" t="s">
        <v>23</v>
      </c>
      <c r="Q4" s="35" t="s">
        <v>4</v>
      </c>
      <c r="R4" s="36">
        <v>110</v>
      </c>
    </row>
    <row r="5" spans="1:19" x14ac:dyDescent="0.25">
      <c r="A5" s="16">
        <f t="shared" si="0"/>
        <v>23</v>
      </c>
      <c r="B5" s="17">
        <v>2</v>
      </c>
      <c r="C5" s="17">
        <v>3</v>
      </c>
      <c r="D5" s="17" t="s">
        <v>45</v>
      </c>
      <c r="E5" s="38">
        <v>0.25</v>
      </c>
      <c r="G5" s="25">
        <v>1</v>
      </c>
      <c r="H5" s="30">
        <v>2</v>
      </c>
      <c r="I5" s="26" t="s">
        <v>29</v>
      </c>
      <c r="L5" s="15" t="s">
        <v>22</v>
      </c>
      <c r="Q5" s="35" t="s">
        <v>5</v>
      </c>
      <c r="R5" s="36">
        <v>120</v>
      </c>
      <c r="S5" s="4"/>
    </row>
    <row r="6" spans="1:19" x14ac:dyDescent="0.25">
      <c r="A6" s="16">
        <f t="shared" si="0"/>
        <v>24</v>
      </c>
      <c r="B6" s="17">
        <v>2</v>
      </c>
      <c r="C6" s="17">
        <v>4</v>
      </c>
      <c r="D6" s="17" t="s">
        <v>39</v>
      </c>
      <c r="E6" s="38">
        <v>0.5</v>
      </c>
      <c r="G6" s="25">
        <v>16</v>
      </c>
      <c r="H6" s="30">
        <v>3</v>
      </c>
      <c r="I6" s="26" t="s">
        <v>30</v>
      </c>
      <c r="L6" s="15" t="s">
        <v>21</v>
      </c>
      <c r="Q6" s="35" t="s">
        <v>6</v>
      </c>
      <c r="R6" s="36">
        <v>130</v>
      </c>
      <c r="S6" s="4"/>
    </row>
    <row r="7" spans="1:19" x14ac:dyDescent="0.25">
      <c r="A7" s="16">
        <f t="shared" si="0"/>
        <v>31</v>
      </c>
      <c r="B7" s="17">
        <v>3</v>
      </c>
      <c r="C7" s="17">
        <v>1</v>
      </c>
      <c r="D7" s="17" t="s">
        <v>44</v>
      </c>
      <c r="E7" s="38">
        <v>0.1</v>
      </c>
      <c r="G7" s="25">
        <v>31</v>
      </c>
      <c r="H7" s="30">
        <v>4</v>
      </c>
      <c r="I7" s="26" t="s">
        <v>27</v>
      </c>
      <c r="L7" s="15" t="s">
        <v>25</v>
      </c>
      <c r="Q7" s="35" t="s">
        <v>7</v>
      </c>
      <c r="R7" s="36">
        <v>140</v>
      </c>
      <c r="S7" s="4"/>
    </row>
    <row r="8" spans="1:19" x14ac:dyDescent="0.25">
      <c r="A8" s="16">
        <f t="shared" si="0"/>
        <v>32</v>
      </c>
      <c r="B8" s="17">
        <v>3</v>
      </c>
      <c r="C8" s="17">
        <v>2</v>
      </c>
      <c r="D8" s="17" t="s">
        <v>45</v>
      </c>
      <c r="E8" s="38">
        <v>0.25</v>
      </c>
      <c r="G8" s="25">
        <v>46</v>
      </c>
      <c r="H8" s="30">
        <v>5</v>
      </c>
      <c r="I8" s="27" t="s">
        <v>28</v>
      </c>
      <c r="Q8" s="35" t="s">
        <v>8</v>
      </c>
      <c r="R8" s="36">
        <v>150</v>
      </c>
      <c r="S8" s="4"/>
    </row>
    <row r="9" spans="1:19" ht="15.75" thickBot="1" x14ac:dyDescent="0.3">
      <c r="A9" s="16">
        <f t="shared" si="0"/>
        <v>33</v>
      </c>
      <c r="B9" s="17">
        <v>3</v>
      </c>
      <c r="C9" s="17">
        <v>3</v>
      </c>
      <c r="D9" s="17" t="s">
        <v>39</v>
      </c>
      <c r="E9" s="38">
        <v>0.5</v>
      </c>
      <c r="G9" s="25">
        <v>61</v>
      </c>
      <c r="H9" s="31">
        <v>6</v>
      </c>
      <c r="I9" s="27" t="s">
        <v>37</v>
      </c>
      <c r="Q9" s="35" t="s">
        <v>9</v>
      </c>
      <c r="R9" s="36">
        <v>160</v>
      </c>
      <c r="S9" s="4"/>
    </row>
    <row r="10" spans="1:19" x14ac:dyDescent="0.25">
      <c r="A10" s="16">
        <f t="shared" si="0"/>
        <v>34</v>
      </c>
      <c r="B10" s="17">
        <v>3</v>
      </c>
      <c r="C10" s="17">
        <v>4</v>
      </c>
      <c r="D10" s="17" t="s">
        <v>40</v>
      </c>
      <c r="E10" s="38">
        <v>1</v>
      </c>
      <c r="Q10" s="35" t="s">
        <v>10</v>
      </c>
      <c r="R10" s="36">
        <v>170</v>
      </c>
      <c r="S10" s="4"/>
    </row>
    <row r="11" spans="1:19" x14ac:dyDescent="0.25">
      <c r="A11" s="16">
        <f t="shared" si="0"/>
        <v>41</v>
      </c>
      <c r="B11" s="17">
        <v>4</v>
      </c>
      <c r="C11" s="17">
        <v>1</v>
      </c>
      <c r="D11" s="17" t="s">
        <v>39</v>
      </c>
      <c r="E11" s="38">
        <v>0.5</v>
      </c>
      <c r="G11" s="4"/>
      <c r="I11" s="4"/>
      <c r="Q11" s="35" t="s">
        <v>11</v>
      </c>
      <c r="R11" s="36">
        <v>180</v>
      </c>
    </row>
    <row r="12" spans="1:19" x14ac:dyDescent="0.25">
      <c r="A12" s="16">
        <f t="shared" si="0"/>
        <v>42</v>
      </c>
      <c r="B12" s="17">
        <v>4</v>
      </c>
      <c r="C12" s="17">
        <v>2</v>
      </c>
      <c r="D12" s="17" t="s">
        <v>40</v>
      </c>
      <c r="E12" s="38">
        <v>1</v>
      </c>
      <c r="Q12" s="35" t="s">
        <v>12</v>
      </c>
      <c r="R12" s="36">
        <v>190</v>
      </c>
      <c r="S12" s="4"/>
    </row>
    <row r="13" spans="1:19" x14ac:dyDescent="0.25">
      <c r="A13" s="16">
        <f t="shared" si="0"/>
        <v>43</v>
      </c>
      <c r="B13" s="17">
        <v>4</v>
      </c>
      <c r="C13" s="17">
        <v>3</v>
      </c>
      <c r="D13" s="17" t="s">
        <v>40</v>
      </c>
      <c r="E13" s="38">
        <v>1</v>
      </c>
      <c r="Q13" s="35" t="s">
        <v>13</v>
      </c>
      <c r="R13" s="36">
        <v>200</v>
      </c>
      <c r="S13" s="4"/>
    </row>
    <row r="14" spans="1:19" x14ac:dyDescent="0.25">
      <c r="A14" s="16">
        <f t="shared" si="0"/>
        <v>44</v>
      </c>
      <c r="B14" s="17">
        <v>4</v>
      </c>
      <c r="C14" s="17">
        <v>4</v>
      </c>
      <c r="D14" s="17" t="s">
        <v>41</v>
      </c>
      <c r="E14" s="38">
        <v>2</v>
      </c>
      <c r="Q14" s="35" t="s">
        <v>14</v>
      </c>
      <c r="R14" s="36">
        <v>210</v>
      </c>
      <c r="S14" s="4"/>
    </row>
    <row r="15" spans="1:19" x14ac:dyDescent="0.25">
      <c r="A15" s="16">
        <f t="shared" si="0"/>
        <v>51</v>
      </c>
      <c r="B15" s="17">
        <v>5</v>
      </c>
      <c r="C15" s="17">
        <v>1</v>
      </c>
      <c r="D15" s="17" t="s">
        <v>46</v>
      </c>
      <c r="E15" s="38">
        <v>0.75</v>
      </c>
      <c r="Q15" s="35" t="s">
        <v>15</v>
      </c>
      <c r="R15" s="36">
        <v>220</v>
      </c>
      <c r="S15" s="4"/>
    </row>
    <row r="16" spans="1:19" x14ac:dyDescent="0.25">
      <c r="A16" s="16">
        <f t="shared" si="0"/>
        <v>52</v>
      </c>
      <c r="B16" s="17">
        <v>5</v>
      </c>
      <c r="C16" s="17">
        <v>2</v>
      </c>
      <c r="D16" s="17" t="s">
        <v>43</v>
      </c>
      <c r="E16" s="38">
        <v>1.5</v>
      </c>
      <c r="S16" s="4"/>
    </row>
    <row r="17" spans="1:19" x14ac:dyDescent="0.25">
      <c r="A17" s="16">
        <f t="shared" si="0"/>
        <v>53</v>
      </c>
      <c r="B17" s="17">
        <v>5</v>
      </c>
      <c r="C17" s="17">
        <v>3</v>
      </c>
      <c r="D17" s="17" t="s">
        <v>41</v>
      </c>
      <c r="E17" s="38">
        <v>2</v>
      </c>
      <c r="S17" s="4"/>
    </row>
    <row r="18" spans="1:19" x14ac:dyDescent="0.25">
      <c r="A18" s="16">
        <f t="shared" si="0"/>
        <v>54</v>
      </c>
      <c r="B18" s="17">
        <v>5</v>
      </c>
      <c r="C18" s="17">
        <v>4</v>
      </c>
      <c r="D18" s="17" t="s">
        <v>42</v>
      </c>
      <c r="E18" s="38">
        <v>4</v>
      </c>
      <c r="S18" s="4"/>
    </row>
    <row r="19" spans="1:19" x14ac:dyDescent="0.25">
      <c r="A19" s="16">
        <f t="shared" si="0"/>
        <v>61</v>
      </c>
      <c r="B19" s="17">
        <v>6</v>
      </c>
      <c r="C19" s="17">
        <v>1</v>
      </c>
      <c r="D19" s="17"/>
      <c r="E19" s="38"/>
      <c r="S19" s="4"/>
    </row>
    <row r="21" spans="1:19" x14ac:dyDescent="0.25">
      <c r="O21" s="4"/>
      <c r="P21" s="5"/>
      <c r="Q21" s="5"/>
      <c r="R21" s="5"/>
    </row>
    <row r="22" spans="1:19" x14ac:dyDescent="0.25">
      <c r="O22" s="4"/>
      <c r="P22" s="4"/>
      <c r="Q22" s="4"/>
    </row>
    <row r="23" spans="1:19" x14ac:dyDescent="0.25">
      <c r="O23" s="4"/>
      <c r="P23" s="4"/>
      <c r="Q23" s="4"/>
    </row>
  </sheetData>
  <sortState ref="P3:Q26">
    <sortCondition ref="P3"/>
  </sortState>
  <mergeCells count="1">
    <mergeCell ref="G2:H2"/>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Sheet1</vt:lpstr>
      <vt:lpstr>اللوائح</vt:lpstr>
      <vt:lpstr>Sheet1!Extract</vt:lpstr>
      <vt:lpstr>أجور</vt:lpstr>
      <vt:lpstr>جزاء</vt:lpstr>
      <vt:lpstr>جزاءات</vt:lpstr>
      <vt:lpstr>شرائح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tareq</dc:creator>
  <cp:lastModifiedBy>tareq</cp:lastModifiedBy>
  <dcterms:created xsi:type="dcterms:W3CDTF">2013-04-10T09:37:23Z</dcterms:created>
  <dcterms:modified xsi:type="dcterms:W3CDTF">2013-04-15T05:34:07Z</dcterms:modified>
</cp:coreProperties>
</file>